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0520" windowHeight="8595" tabRatio="922" activeTab="1"/>
  </bookViews>
  <sheets>
    <sheet name="ФГУ" sheetId="48" r:id="rId1"/>
    <sheet name="Свод" sheetId="47" r:id="rId2"/>
    <sheet name="001" sheetId="1" r:id="rId3"/>
    <sheet name="007" sheetId="2" r:id="rId4"/>
    <sheet name="008" sheetId="3" r:id="rId5"/>
    <sheet name="009" sheetId="4" r:id="rId6"/>
    <sheet name="010" sheetId="5" r:id="rId7"/>
    <sheet name="013" sheetId="6" r:id="rId8"/>
    <sheet name="014" sheetId="7" r:id="rId9"/>
    <sheet name="029" sheetId="8" r:id="rId10"/>
    <sheet name="030" sheetId="9" r:id="rId11"/>
    <sheet name="033" sheetId="10" r:id="rId12"/>
    <sheet name="035" sheetId="11" r:id="rId13"/>
    <sheet name="036" sheetId="12" r:id="rId14"/>
    <sheet name="037" sheetId="13" r:id="rId15"/>
    <sheet name="038" sheetId="14" r:id="rId16"/>
    <sheet name="039" sheetId="15" r:id="rId17"/>
    <sheet name="041" sheetId="16" r:id="rId18"/>
    <sheet name="043" sheetId="17" r:id="rId19"/>
    <sheet name="045" sheetId="18" r:id="rId20"/>
    <sheet name="046" sheetId="19" r:id="rId21"/>
    <sheet name="050" sheetId="20" r:id="rId22"/>
    <sheet name="051" sheetId="21" r:id="rId23"/>
    <sheet name="062" sheetId="22" r:id="rId24"/>
    <sheet name="069" sheetId="23" r:id="rId25"/>
    <sheet name="070" sheetId="24" r:id="rId26"/>
    <sheet name="073" sheetId="25" r:id="rId27"/>
    <sheet name="087" sheetId="26" r:id="rId28"/>
    <sheet name="089" sheetId="27" r:id="rId29"/>
    <sheet name="091" sheetId="28" r:id="rId30"/>
    <sheet name="093" sheetId="29" r:id="rId31"/>
    <sheet name="097" sheetId="30" r:id="rId32"/>
    <sheet name="098" sheetId="31" r:id="rId33"/>
    <sheet name="101" sheetId="32" r:id="rId34"/>
    <sheet name="102" sheetId="33" r:id="rId35"/>
    <sheet name="109" sheetId="34" r:id="rId36"/>
    <sheet name="111" sheetId="35" r:id="rId37"/>
    <sheet name="121" sheetId="36" r:id="rId38"/>
    <sheet name="152" sheetId="37" r:id="rId39"/>
    <sheet name="168" sheetId="38" r:id="rId40"/>
    <sheet name="182" sheetId="39" r:id="rId41"/>
    <sheet name="199" sheetId="40" r:id="rId42"/>
    <sheet name="405" sheetId="41" r:id="rId43"/>
    <sheet name="419" sheetId="42" r:id="rId44"/>
    <sheet name="428" sheetId="43" r:id="rId45"/>
    <sheet name="431" sheetId="44" r:id="rId46"/>
    <sheet name="452" sheetId="45" r:id="rId47"/>
    <sheet name="456" sheetId="46" r:id="rId48"/>
  </sheets>
  <definedNames>
    <definedName name="_xlnm._FilterDatabase" localSheetId="2" hidden="1">'001'!$A$15:$AI$15</definedName>
    <definedName name="_xlnm._FilterDatabase" localSheetId="3" hidden="1">'007'!$A$15:$AI$15</definedName>
    <definedName name="_xlnm._FilterDatabase" localSheetId="4" hidden="1">'008'!$A$15:$AI$15</definedName>
    <definedName name="_xlnm._FilterDatabase" localSheetId="5" hidden="1">'009'!$A$15:$AI$15</definedName>
    <definedName name="_xlnm._FilterDatabase" localSheetId="6" hidden="1">'010'!$A$15:$AI$15</definedName>
    <definedName name="_xlnm._FilterDatabase" localSheetId="7" hidden="1">'013'!$A$15:$AI$15</definedName>
    <definedName name="_xlnm._FilterDatabase" localSheetId="8" hidden="1">'014'!$A$15:$AI$15</definedName>
    <definedName name="_xlnm._FilterDatabase" localSheetId="9" hidden="1">'029'!$A$15:$AI$15</definedName>
    <definedName name="_xlnm._FilterDatabase" localSheetId="10" hidden="1">'030'!$A$15:$AI$15</definedName>
    <definedName name="_xlnm._FilterDatabase" localSheetId="11" hidden="1">'033'!$A$15:$AI$15</definedName>
    <definedName name="_xlnm._FilterDatabase" localSheetId="12" hidden="1">'035'!$A$15:$AI$15</definedName>
    <definedName name="_xlnm._FilterDatabase" localSheetId="13" hidden="1">'036'!$A$15:$AI$15</definedName>
    <definedName name="_xlnm._FilterDatabase" localSheetId="14" hidden="1">'037'!$A$15:$AI$15</definedName>
    <definedName name="_xlnm._FilterDatabase" localSheetId="15" hidden="1">'038'!$A$15:$AI$15</definedName>
    <definedName name="_xlnm._FilterDatabase" localSheetId="16" hidden="1">'039'!$A$15:$AI$15</definedName>
    <definedName name="_xlnm._FilterDatabase" localSheetId="17" hidden="1">'041'!$A$15:$AI$15</definedName>
    <definedName name="_xlnm._FilterDatabase" localSheetId="18" hidden="1">'043'!$A$15:$AI$15</definedName>
    <definedName name="_xlnm._FilterDatabase" localSheetId="19" hidden="1">'045'!$A$15:$AI$15</definedName>
    <definedName name="_xlnm._FilterDatabase" localSheetId="20" hidden="1">'046'!$A$15:$AI$15</definedName>
    <definedName name="_xlnm._FilterDatabase" localSheetId="21" hidden="1">'050'!$A$15:$AI$15</definedName>
    <definedName name="_xlnm._FilterDatabase" localSheetId="22" hidden="1">'051'!$A$15:$AI$15</definedName>
    <definedName name="_xlnm._FilterDatabase" localSheetId="23" hidden="1">'062'!$A$15:$AI$15</definedName>
    <definedName name="_xlnm._FilterDatabase" localSheetId="24" hidden="1">'069'!$A$15:$AI$15</definedName>
    <definedName name="_xlnm._FilterDatabase" localSheetId="25" hidden="1">'070'!$A$15:$AI$15</definedName>
    <definedName name="_xlnm._FilterDatabase" localSheetId="26" hidden="1">'073'!$A$15:$AI$15</definedName>
    <definedName name="_xlnm._FilterDatabase" localSheetId="27" hidden="1">'087'!$A$15:$AI$15</definedName>
    <definedName name="_xlnm._FilterDatabase" localSheetId="28" hidden="1">'089'!$A$15:$AI$15</definedName>
    <definedName name="_xlnm._FilterDatabase" localSheetId="29" hidden="1">'091'!$A$15:$AI$15</definedName>
    <definedName name="_xlnm._FilterDatabase" localSheetId="30" hidden="1">'093'!$A$15:$AI$15</definedName>
    <definedName name="_xlnm._FilterDatabase" localSheetId="31" hidden="1">'097'!$A$15:$AI$15</definedName>
    <definedName name="_xlnm._FilterDatabase" localSheetId="32" hidden="1">'098'!$A$15:$AI$15</definedName>
    <definedName name="_xlnm._FilterDatabase" localSheetId="33" hidden="1">'101'!$A$15:$AI$15</definedName>
    <definedName name="_xlnm._FilterDatabase" localSheetId="34" hidden="1">'102'!$A$15:$AI$15</definedName>
    <definedName name="_xlnm._FilterDatabase" localSheetId="35" hidden="1">'109'!$A$15:$AI$15</definedName>
    <definedName name="_xlnm._FilterDatabase" localSheetId="36" hidden="1">'111'!$A$15:$AI$15</definedName>
    <definedName name="_xlnm._FilterDatabase" localSheetId="37" hidden="1">'121'!$A$15:$AI$15</definedName>
    <definedName name="_xlnm._FilterDatabase" localSheetId="38" hidden="1">'152'!$A$15:$AI$15</definedName>
    <definedName name="_xlnm._FilterDatabase" localSheetId="39" hidden="1">'168'!$A$15:$AI$15</definedName>
    <definedName name="_xlnm._FilterDatabase" localSheetId="40" hidden="1">'182'!$A$15:$AI$15</definedName>
    <definedName name="_xlnm._FilterDatabase" localSheetId="41" hidden="1">'199'!$A$15:$AI$15</definedName>
    <definedName name="_xlnm._FilterDatabase" localSheetId="42" hidden="1">'405'!$A$15:$AI$15</definedName>
    <definedName name="_xlnm._FilterDatabase" localSheetId="43" hidden="1">'419'!$A$15:$AI$15</definedName>
    <definedName name="_xlnm._FilterDatabase" localSheetId="44" hidden="1">'428'!$A$15:$AI$15</definedName>
    <definedName name="_xlnm._FilterDatabase" localSheetId="45" hidden="1">'431'!$A$15:$AI$15</definedName>
    <definedName name="_xlnm._FilterDatabase" localSheetId="46" hidden="1">'452'!$A$15:$AI$15</definedName>
    <definedName name="_xlnm._FilterDatabase" localSheetId="47" hidden="1">'456'!$A$15:$AI$15</definedName>
    <definedName name="_xlnm._FilterDatabase" localSheetId="1" hidden="1">Свод!$A$15:$AI$15</definedName>
    <definedName name="_xlnm._FilterDatabase" localSheetId="0" hidden="1">ФГУ!$A$15:$AI$15</definedName>
  </definedNames>
  <calcPr calcId="125725"/>
</workbook>
</file>

<file path=xl/calcChain.xml><?xml version="1.0" encoding="utf-8"?>
<calcChain xmlns="http://schemas.openxmlformats.org/spreadsheetml/2006/main">
  <c r="F15" i="48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/>
  <c r="D15"/>
  <c r="D15" i="47" l="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Z58" i="48"/>
  <c r="N58"/>
  <c r="Z57"/>
  <c r="N57"/>
  <c r="Z56"/>
  <c r="N56"/>
  <c r="Z55"/>
  <c r="N55"/>
  <c r="Z54"/>
  <c r="N54"/>
  <c r="Z53"/>
  <c r="N53"/>
  <c r="Z52"/>
  <c r="N52"/>
  <c r="Z51"/>
  <c r="N51"/>
  <c r="Z50"/>
  <c r="N50"/>
  <c r="Z49"/>
  <c r="N49"/>
  <c r="Z48"/>
  <c r="N48"/>
  <c r="Z47"/>
  <c r="N47"/>
  <c r="E47"/>
  <c r="Z46"/>
  <c r="Q46"/>
  <c r="N46"/>
  <c r="E46"/>
  <c r="Z45"/>
  <c r="Q45"/>
  <c r="N45"/>
  <c r="E45"/>
  <c r="Z44"/>
  <c r="Q44"/>
  <c r="N44"/>
  <c r="E44"/>
  <c r="Z43"/>
  <c r="Q43"/>
  <c r="N43"/>
  <c r="E43"/>
  <c r="Z42"/>
  <c r="Q42"/>
  <c r="N42"/>
  <c r="E42"/>
  <c r="Z41"/>
  <c r="Q41"/>
  <c r="N41"/>
  <c r="E41"/>
  <c r="Z40"/>
  <c r="Q40"/>
  <c r="N40"/>
  <c r="E40"/>
  <c r="Z39"/>
  <c r="Q39"/>
  <c r="N39"/>
  <c r="E39"/>
  <c r="Z38"/>
  <c r="Q38"/>
  <c r="N38"/>
  <c r="E38"/>
  <c r="Z37"/>
  <c r="Q37"/>
  <c r="N37"/>
  <c r="E37"/>
  <c r="Z36"/>
  <c r="Q36"/>
  <c r="N36"/>
  <c r="E36"/>
  <c r="Z35"/>
  <c r="Q35"/>
  <c r="N35"/>
  <c r="E35"/>
  <c r="Z34"/>
  <c r="Q34"/>
  <c r="N34"/>
  <c r="E34"/>
  <c r="Z33"/>
  <c r="Q33"/>
  <c r="N33"/>
  <c r="E33"/>
  <c r="Z32"/>
  <c r="Q32"/>
  <c r="N32"/>
  <c r="E32"/>
  <c r="Z31"/>
  <c r="Q31"/>
  <c r="N31"/>
  <c r="E31"/>
  <c r="Z30"/>
  <c r="Q30"/>
  <c r="N30"/>
  <c r="E30"/>
  <c r="Z29"/>
  <c r="Q29"/>
  <c r="N29"/>
  <c r="E29"/>
  <c r="Z28"/>
  <c r="Q28"/>
  <c r="N28"/>
  <c r="E28"/>
  <c r="Z27"/>
  <c r="Q27"/>
  <c r="N27"/>
  <c r="E27"/>
  <c r="Z26"/>
  <c r="Q26"/>
  <c r="N26"/>
  <c r="E26"/>
  <c r="Z25"/>
  <c r="Q25"/>
  <c r="N25"/>
  <c r="E25"/>
  <c r="Z24"/>
  <c r="Q24"/>
  <c r="N24"/>
  <c r="E24"/>
  <c r="Z23"/>
  <c r="Q23"/>
  <c r="N23"/>
  <c r="E23"/>
  <c r="Z22"/>
  <c r="Q22"/>
  <c r="N22"/>
  <c r="E22"/>
  <c r="Z21"/>
  <c r="Q21"/>
  <c r="N21"/>
  <c r="E21"/>
  <c r="Z20"/>
  <c r="Q20"/>
  <c r="N20"/>
  <c r="E20"/>
  <c r="Z19"/>
  <c r="Q19"/>
  <c r="N19"/>
  <c r="E19"/>
  <c r="Z18"/>
  <c r="Q18"/>
  <c r="N18"/>
  <c r="E18"/>
  <c r="Z17"/>
  <c r="Q17"/>
  <c r="N17"/>
  <c r="E17"/>
  <c r="Z16"/>
  <c r="Q16"/>
  <c r="N16"/>
  <c r="E16"/>
  <c r="G15" i="46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F15"/>
  <c r="E15"/>
  <c r="D15"/>
  <c r="H15" i="45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G15"/>
  <c r="F15"/>
  <c r="E15"/>
  <c r="D15"/>
  <c r="E15" i="44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43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G15" i="42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F15"/>
  <c r="E15"/>
  <c r="D15"/>
  <c r="D15" i="4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4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39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E15" i="38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E15" i="37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3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3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3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I15" i="33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H15"/>
  <c r="G15"/>
  <c r="F15"/>
  <c r="E15"/>
  <c r="D15"/>
  <c r="D15" i="32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3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3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9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G15" i="28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F15"/>
  <c r="E15"/>
  <c r="D15"/>
  <c r="D15" i="2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24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H15" i="23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G15"/>
  <c r="F15"/>
  <c r="E15"/>
  <c r="D15"/>
  <c r="F16" i="48" l="1"/>
  <c r="R16"/>
  <c r="F17"/>
  <c r="R17"/>
  <c r="F18"/>
  <c r="R18"/>
  <c r="F19"/>
  <c r="R19"/>
  <c r="F20"/>
  <c r="R20"/>
  <c r="F21"/>
  <c r="R21"/>
  <c r="F22"/>
  <c r="R22"/>
  <c r="F23"/>
  <c r="R23"/>
  <c r="F24"/>
  <c r="R24"/>
  <c r="F25"/>
  <c r="R25"/>
  <c r="F26"/>
  <c r="R26"/>
  <c r="F27"/>
  <c r="R27"/>
  <c r="F28"/>
  <c r="R28"/>
  <c r="F29"/>
  <c r="R29"/>
  <c r="F30"/>
  <c r="R30"/>
  <c r="F31"/>
  <c r="R31"/>
  <c r="F32"/>
  <c r="R32"/>
  <c r="F33"/>
  <c r="R33"/>
  <c r="F34"/>
  <c r="R34"/>
  <c r="F35"/>
  <c r="R35"/>
  <c r="F36"/>
  <c r="R36"/>
  <c r="F37"/>
  <c r="R37"/>
  <c r="F38"/>
  <c r="R38"/>
  <c r="F39"/>
  <c r="R39"/>
  <c r="F40"/>
  <c r="R40"/>
  <c r="F41"/>
  <c r="R41"/>
  <c r="F42"/>
  <c r="R42"/>
  <c r="F43"/>
  <c r="R43"/>
  <c r="F44"/>
  <c r="R44"/>
  <c r="F45"/>
  <c r="R45"/>
  <c r="F46"/>
  <c r="R46"/>
  <c r="F47"/>
  <c r="R47"/>
  <c r="F48"/>
  <c r="R48"/>
  <c r="F49"/>
  <c r="R49"/>
  <c r="F50"/>
  <c r="R50"/>
  <c r="F51"/>
  <c r="R51"/>
  <c r="F52"/>
  <c r="R52"/>
  <c r="F53"/>
  <c r="R53"/>
  <c r="F54"/>
  <c r="R54"/>
  <c r="F55"/>
  <c r="R55"/>
  <c r="F56"/>
  <c r="R56"/>
  <c r="F57"/>
  <c r="R57"/>
  <c r="F58"/>
  <c r="R58"/>
  <c r="F59"/>
  <c r="R59"/>
  <c r="F60"/>
  <c r="R60"/>
  <c r="F61"/>
  <c r="R61"/>
  <c r="F62"/>
  <c r="R62"/>
  <c r="F63"/>
  <c r="R63"/>
  <c r="F64"/>
  <c r="R64"/>
  <c r="F65"/>
  <c r="R65"/>
  <c r="F66"/>
  <c r="R66"/>
  <c r="F67"/>
  <c r="R67"/>
  <c r="F68"/>
  <c r="R68"/>
  <c r="F69"/>
  <c r="R69"/>
  <c r="F70"/>
  <c r="R70"/>
  <c r="F71"/>
  <c r="R71"/>
  <c r="F72"/>
  <c r="R72"/>
  <c r="F73"/>
  <c r="R73"/>
  <c r="F74"/>
  <c r="R74"/>
  <c r="F75"/>
  <c r="R75"/>
  <c r="F76"/>
  <c r="R76"/>
  <c r="F77"/>
  <c r="R77"/>
  <c r="F78"/>
  <c r="R78"/>
  <c r="F79"/>
  <c r="R79"/>
  <c r="Q47"/>
  <c r="E48"/>
  <c r="Q48"/>
  <c r="E49"/>
  <c r="Q49"/>
  <c r="E50"/>
  <c r="Q50"/>
  <c r="E51"/>
  <c r="Q51"/>
  <c r="E52"/>
  <c r="Q52"/>
  <c r="E53"/>
  <c r="Q53"/>
  <c r="E54"/>
  <c r="Q54"/>
  <c r="E55"/>
  <c r="Q55"/>
  <c r="E56"/>
  <c r="Q56"/>
  <c r="E57"/>
  <c r="Q57"/>
  <c r="E58"/>
  <c r="Q58"/>
  <c r="E59"/>
  <c r="Q59"/>
  <c r="E60"/>
  <c r="Q60"/>
  <c r="E61"/>
  <c r="Q61"/>
  <c r="E62"/>
  <c r="Q62"/>
  <c r="E63"/>
  <c r="Q63"/>
  <c r="E64"/>
  <c r="Q64"/>
  <c r="E65"/>
  <c r="Q65"/>
  <c r="E66"/>
  <c r="Q66"/>
  <c r="E67"/>
  <c r="Q67"/>
  <c r="E68"/>
  <c r="Q68"/>
  <c r="E69"/>
  <c r="Q69"/>
  <c r="E70"/>
  <c r="Q70"/>
  <c r="E71"/>
  <c r="Q71"/>
  <c r="E72"/>
  <c r="Q72"/>
  <c r="E73"/>
  <c r="Q73"/>
  <c r="E74"/>
  <c r="Q74"/>
  <c r="E75"/>
  <c r="Q75"/>
  <c r="E76"/>
  <c r="Q76"/>
  <c r="E77"/>
  <c r="Q77"/>
  <c r="E78"/>
  <c r="Q78"/>
  <c r="E79"/>
  <c r="Q79"/>
  <c r="D16"/>
  <c r="P16"/>
  <c r="D17"/>
  <c r="P17"/>
  <c r="D18"/>
  <c r="P18"/>
  <c r="D19"/>
  <c r="P19"/>
  <c r="D20"/>
  <c r="P20"/>
  <c r="D21"/>
  <c r="P21"/>
  <c r="D22"/>
  <c r="P22"/>
  <c r="D23"/>
  <c r="P23"/>
  <c r="D24"/>
  <c r="P24"/>
  <c r="D25"/>
  <c r="P25"/>
  <c r="D26"/>
  <c r="P26"/>
  <c r="D27"/>
  <c r="P27"/>
  <c r="D28"/>
  <c r="P28"/>
  <c r="D29"/>
  <c r="P29"/>
  <c r="D30"/>
  <c r="P30"/>
  <c r="D31"/>
  <c r="P31"/>
  <c r="D32"/>
  <c r="P32"/>
  <c r="D33"/>
  <c r="P33"/>
  <c r="D34"/>
  <c r="P34"/>
  <c r="D35"/>
  <c r="P35"/>
  <c r="D36"/>
  <c r="P36"/>
  <c r="D37"/>
  <c r="P37"/>
  <c r="D38"/>
  <c r="P38"/>
  <c r="D39"/>
  <c r="P39"/>
  <c r="D40"/>
  <c r="P40"/>
  <c r="D41"/>
  <c r="P41"/>
  <c r="D42"/>
  <c r="P42"/>
  <c r="D43"/>
  <c r="P43"/>
  <c r="D44"/>
  <c r="P44"/>
  <c r="D45"/>
  <c r="P45"/>
  <c r="D46"/>
  <c r="P46"/>
  <c r="D47"/>
  <c r="P47"/>
  <c r="D48"/>
  <c r="P48"/>
  <c r="D49"/>
  <c r="P49"/>
  <c r="D50"/>
  <c r="P50"/>
  <c r="D51"/>
  <c r="P51"/>
  <c r="D52"/>
  <c r="P52"/>
  <c r="D53"/>
  <c r="P53"/>
  <c r="D54"/>
  <c r="P54"/>
  <c r="D55"/>
  <c r="P55"/>
  <c r="D56"/>
  <c r="P56"/>
  <c r="D57"/>
  <c r="P57"/>
  <c r="D58"/>
  <c r="P58"/>
  <c r="D59"/>
  <c r="P59"/>
  <c r="D60"/>
  <c r="P60"/>
  <c r="D61"/>
  <c r="P61"/>
  <c r="D62"/>
  <c r="P62"/>
  <c r="D63"/>
  <c r="P63"/>
  <c r="D64"/>
  <c r="P64"/>
  <c r="D65"/>
  <c r="P65"/>
  <c r="D66"/>
  <c r="P66"/>
  <c r="D67"/>
  <c r="P67"/>
  <c r="D68"/>
  <c r="P68"/>
  <c r="D69"/>
  <c r="P69"/>
  <c r="D70"/>
  <c r="P70"/>
  <c r="D71"/>
  <c r="P71"/>
  <c r="D72"/>
  <c r="P72"/>
  <c r="D73"/>
  <c r="P73"/>
  <c r="D74"/>
  <c r="P74"/>
  <c r="D75"/>
  <c r="P75"/>
  <c r="D76"/>
  <c r="P76"/>
  <c r="D77"/>
  <c r="P77"/>
  <c r="D78"/>
  <c r="P78"/>
  <c r="D79"/>
  <c r="P79"/>
  <c r="M16"/>
  <c r="Y16"/>
  <c r="M17"/>
  <c r="Y17"/>
  <c r="M18"/>
  <c r="Y18"/>
  <c r="M19"/>
  <c r="Y19"/>
  <c r="M20"/>
  <c r="Y20"/>
  <c r="M21"/>
  <c r="Y21"/>
  <c r="M22"/>
  <c r="Y22"/>
  <c r="M23"/>
  <c r="Y23"/>
  <c r="M24"/>
  <c r="Y24"/>
  <c r="M25"/>
  <c r="Y25"/>
  <c r="M26"/>
  <c r="Y26"/>
  <c r="M27"/>
  <c r="Y27"/>
  <c r="M28"/>
  <c r="Y28"/>
  <c r="M29"/>
  <c r="Y29"/>
  <c r="M30"/>
  <c r="Y30"/>
  <c r="M31"/>
  <c r="Y31"/>
  <c r="M32"/>
  <c r="Y32"/>
  <c r="M33"/>
  <c r="Y33"/>
  <c r="M34"/>
  <c r="Y34"/>
  <c r="M35"/>
  <c r="Y35"/>
  <c r="M36"/>
  <c r="Y36"/>
  <c r="M37"/>
  <c r="Y37"/>
  <c r="M38"/>
  <c r="Y38"/>
  <c r="M39"/>
  <c r="Y39"/>
  <c r="M40"/>
  <c r="Y40"/>
  <c r="M41"/>
  <c r="Y41"/>
  <c r="M42"/>
  <c r="Y42"/>
  <c r="M43"/>
  <c r="Y43"/>
  <c r="M44"/>
  <c r="Y44"/>
  <c r="M45"/>
  <c r="Y45"/>
  <c r="M46"/>
  <c r="Y46"/>
  <c r="M47"/>
  <c r="Y47"/>
  <c r="M48"/>
  <c r="Y48"/>
  <c r="M49"/>
  <c r="Y49"/>
  <c r="M50"/>
  <c r="Y50"/>
  <c r="M51"/>
  <c r="Y51"/>
  <c r="M52"/>
  <c r="Y52"/>
  <c r="M53"/>
  <c r="Y53"/>
  <c r="M54"/>
  <c r="Y54"/>
  <c r="M55"/>
  <c r="Y55"/>
  <c r="M56"/>
  <c r="Y56"/>
  <c r="M57"/>
  <c r="Y57"/>
  <c r="M58"/>
  <c r="Y58"/>
  <c r="M59"/>
  <c r="Y59"/>
  <c r="M60"/>
  <c r="Y60"/>
  <c r="M61"/>
  <c r="Y61"/>
  <c r="M62"/>
  <c r="Y62"/>
  <c r="M63"/>
  <c r="Y63"/>
  <c r="M64"/>
  <c r="Y64"/>
  <c r="M65"/>
  <c r="Y65"/>
  <c r="M66"/>
  <c r="Y66"/>
  <c r="M67"/>
  <c r="Y67"/>
  <c r="M68"/>
  <c r="Y68"/>
  <c r="M69"/>
  <c r="Y69"/>
  <c r="M70"/>
  <c r="Y70"/>
  <c r="M71"/>
  <c r="Y71"/>
  <c r="M72"/>
  <c r="Y72"/>
  <c r="M73"/>
  <c r="Y73"/>
  <c r="M74"/>
  <c r="Y74"/>
  <c r="M75"/>
  <c r="Y75"/>
  <c r="M76"/>
  <c r="Y76"/>
  <c r="M77"/>
  <c r="Y77"/>
  <c r="M78"/>
  <c r="Y78"/>
  <c r="M79"/>
  <c r="Y79"/>
  <c r="G16"/>
  <c r="S16"/>
  <c r="G17"/>
  <c r="S17"/>
  <c r="G18"/>
  <c r="S18"/>
  <c r="G19"/>
  <c r="S19"/>
  <c r="G20"/>
  <c r="S20"/>
  <c r="G21"/>
  <c r="S21"/>
  <c r="G22"/>
  <c r="S22"/>
  <c r="G23"/>
  <c r="S23"/>
  <c r="G24"/>
  <c r="S24"/>
  <c r="G25"/>
  <c r="S25"/>
  <c r="G26"/>
  <c r="S26"/>
  <c r="G27"/>
  <c r="S27"/>
  <c r="G28"/>
  <c r="S28"/>
  <c r="G29"/>
  <c r="S29"/>
  <c r="G30"/>
  <c r="S30"/>
  <c r="G31"/>
  <c r="S31"/>
  <c r="G32"/>
  <c r="S32"/>
  <c r="G33"/>
  <c r="S33"/>
  <c r="G34"/>
  <c r="S34"/>
  <c r="G35"/>
  <c r="S35"/>
  <c r="G36"/>
  <c r="S36"/>
  <c r="G37"/>
  <c r="S37"/>
  <c r="G38"/>
  <c r="S38"/>
  <c r="G39"/>
  <c r="S39"/>
  <c r="G40"/>
  <c r="S40"/>
  <c r="G41"/>
  <c r="S41"/>
  <c r="G42"/>
  <c r="S42"/>
  <c r="G43"/>
  <c r="S43"/>
  <c r="G44"/>
  <c r="S44"/>
  <c r="G45"/>
  <c r="S45"/>
  <c r="G46"/>
  <c r="S46"/>
  <c r="G47"/>
  <c r="S47"/>
  <c r="G48"/>
  <c r="S48"/>
  <c r="G49"/>
  <c r="S49"/>
  <c r="G50"/>
  <c r="S50"/>
  <c r="G51"/>
  <c r="S51"/>
  <c r="G52"/>
  <c r="S52"/>
  <c r="G53"/>
  <c r="S53"/>
  <c r="G54"/>
  <c r="S54"/>
  <c r="G55"/>
  <c r="S55"/>
  <c r="G56"/>
  <c r="S56"/>
  <c r="G57"/>
  <c r="S57"/>
  <c r="G58"/>
  <c r="S58"/>
  <c r="G59"/>
  <c r="S59"/>
  <c r="G60"/>
  <c r="S60"/>
  <c r="G61"/>
  <c r="S61"/>
  <c r="G62"/>
  <c r="S62"/>
  <c r="G63"/>
  <c r="S63"/>
  <c r="G64"/>
  <c r="S64"/>
  <c r="G65"/>
  <c r="S65"/>
  <c r="G66"/>
  <c r="S66"/>
  <c r="G67"/>
  <c r="S67"/>
  <c r="G68"/>
  <c r="S68"/>
  <c r="G69"/>
  <c r="S69"/>
  <c r="G70"/>
  <c r="S70"/>
  <c r="G71"/>
  <c r="S71"/>
  <c r="G72"/>
  <c r="S72"/>
  <c r="G73"/>
  <c r="S73"/>
  <c r="G74"/>
  <c r="S74"/>
  <c r="G75"/>
  <c r="S75"/>
  <c r="G76"/>
  <c r="S76"/>
  <c r="G77"/>
  <c r="S77"/>
  <c r="G78"/>
  <c r="S78"/>
  <c r="G79"/>
  <c r="S79"/>
  <c r="N59"/>
  <c r="Z59"/>
  <c r="N60"/>
  <c r="Z60"/>
  <c r="N61"/>
  <c r="Z61"/>
  <c r="N62"/>
  <c r="Z62"/>
  <c r="N63"/>
  <c r="Z63"/>
  <c r="N64"/>
  <c r="Z64"/>
  <c r="N65"/>
  <c r="Z65"/>
  <c r="N66"/>
  <c r="Z66"/>
  <c r="N67"/>
  <c r="Z67"/>
  <c r="N68"/>
  <c r="Z68"/>
  <c r="N69"/>
  <c r="Z69"/>
  <c r="N70"/>
  <c r="Z70"/>
  <c r="N71"/>
  <c r="Z71"/>
  <c r="N72"/>
  <c r="Z72"/>
  <c r="N73"/>
  <c r="Z73"/>
  <c r="N74"/>
  <c r="Z74"/>
  <c r="N75"/>
  <c r="Z75"/>
  <c r="N76"/>
  <c r="Z76"/>
  <c r="N77"/>
  <c r="Z77"/>
  <c r="N78"/>
  <c r="Z78"/>
  <c r="N79"/>
  <c r="Z79"/>
  <c r="J16"/>
  <c r="V16"/>
  <c r="J17"/>
  <c r="V17"/>
  <c r="J18"/>
  <c r="V18"/>
  <c r="J19"/>
  <c r="V19"/>
  <c r="J20"/>
  <c r="V20"/>
  <c r="J21"/>
  <c r="V21"/>
  <c r="J22"/>
  <c r="V22"/>
  <c r="J23"/>
  <c r="V23"/>
  <c r="J24"/>
  <c r="V24"/>
  <c r="J25"/>
  <c r="V25"/>
  <c r="J26"/>
  <c r="V26"/>
  <c r="J27"/>
  <c r="V27"/>
  <c r="J28"/>
  <c r="V28"/>
  <c r="J29"/>
  <c r="V29"/>
  <c r="J30"/>
  <c r="V30"/>
  <c r="J31"/>
  <c r="V31"/>
  <c r="J32"/>
  <c r="V32"/>
  <c r="J33"/>
  <c r="V33"/>
  <c r="J34"/>
  <c r="V34"/>
  <c r="J35"/>
  <c r="V35"/>
  <c r="J36"/>
  <c r="V36"/>
  <c r="J37"/>
  <c r="V37"/>
  <c r="J38"/>
  <c r="V38"/>
  <c r="J39"/>
  <c r="V39"/>
  <c r="J40"/>
  <c r="V40"/>
  <c r="J41"/>
  <c r="V41"/>
  <c r="J42"/>
  <c r="V42"/>
  <c r="J43"/>
  <c r="V43"/>
  <c r="J44"/>
  <c r="V44"/>
  <c r="J45"/>
  <c r="V45"/>
  <c r="J46"/>
  <c r="V46"/>
  <c r="J47"/>
  <c r="V47"/>
  <c r="J48"/>
  <c r="V48"/>
  <c r="J49"/>
  <c r="V49"/>
  <c r="J50"/>
  <c r="V50"/>
  <c r="J51"/>
  <c r="V51"/>
  <c r="J52"/>
  <c r="V52"/>
  <c r="J53"/>
  <c r="V53"/>
  <c r="J54"/>
  <c r="V54"/>
  <c r="J55"/>
  <c r="V55"/>
  <c r="J56"/>
  <c r="V56"/>
  <c r="J57"/>
  <c r="V57"/>
  <c r="J58"/>
  <c r="V58"/>
  <c r="J59"/>
  <c r="V59"/>
  <c r="J60"/>
  <c r="V60"/>
  <c r="J61"/>
  <c r="V61"/>
  <c r="J62"/>
  <c r="V62"/>
  <c r="J63"/>
  <c r="V63"/>
  <c r="J64"/>
  <c r="V64"/>
  <c r="J65"/>
  <c r="V65"/>
  <c r="J66"/>
  <c r="V66"/>
  <c r="J67"/>
  <c r="V67"/>
  <c r="J68"/>
  <c r="V68"/>
  <c r="J69"/>
  <c r="V69"/>
  <c r="J70"/>
  <c r="V70"/>
  <c r="J71"/>
  <c r="V71"/>
  <c r="J72"/>
  <c r="V72"/>
  <c r="J73"/>
  <c r="V73"/>
  <c r="J74"/>
  <c r="V74"/>
  <c r="J75"/>
  <c r="V75"/>
  <c r="J76"/>
  <c r="V76"/>
  <c r="J77"/>
  <c r="V77"/>
  <c r="J78"/>
  <c r="V78"/>
  <c r="J79"/>
  <c r="V79"/>
  <c r="I16"/>
  <c r="U16"/>
  <c r="I17"/>
  <c r="U17"/>
  <c r="I18"/>
  <c r="U18"/>
  <c r="I19"/>
  <c r="U19"/>
  <c r="I20"/>
  <c r="U20"/>
  <c r="I21"/>
  <c r="U21"/>
  <c r="I22"/>
  <c r="U22"/>
  <c r="I23"/>
  <c r="U23"/>
  <c r="I24"/>
  <c r="U24"/>
  <c r="I25"/>
  <c r="U25"/>
  <c r="I26"/>
  <c r="U26"/>
  <c r="I27"/>
  <c r="U27"/>
  <c r="I28"/>
  <c r="U28"/>
  <c r="I29"/>
  <c r="U29"/>
  <c r="I30"/>
  <c r="U30"/>
  <c r="I31"/>
  <c r="U31"/>
  <c r="I32"/>
  <c r="U32"/>
  <c r="I33"/>
  <c r="U33"/>
  <c r="I34"/>
  <c r="U34"/>
  <c r="I35"/>
  <c r="U35"/>
  <c r="I36"/>
  <c r="U36"/>
  <c r="I37"/>
  <c r="U37"/>
  <c r="I38"/>
  <c r="U38"/>
  <c r="I39"/>
  <c r="U39"/>
  <c r="I40"/>
  <c r="U40"/>
  <c r="I41"/>
  <c r="U41"/>
  <c r="I42"/>
  <c r="U42"/>
  <c r="I43"/>
  <c r="U43"/>
  <c r="I44"/>
  <c r="U44"/>
  <c r="I45"/>
  <c r="U45"/>
  <c r="I46"/>
  <c r="U46"/>
  <c r="I47"/>
  <c r="U47"/>
  <c r="I48"/>
  <c r="U48"/>
  <c r="I49"/>
  <c r="U49"/>
  <c r="I50"/>
  <c r="U50"/>
  <c r="I51"/>
  <c r="U51"/>
  <c r="I52"/>
  <c r="U52"/>
  <c r="I53"/>
  <c r="U53"/>
  <c r="I54"/>
  <c r="U54"/>
  <c r="I55"/>
  <c r="U55"/>
  <c r="I56"/>
  <c r="U56"/>
  <c r="I57"/>
  <c r="U57"/>
  <c r="I58"/>
  <c r="U58"/>
  <c r="I59"/>
  <c r="U59"/>
  <c r="I60"/>
  <c r="U60"/>
  <c r="I61"/>
  <c r="U61"/>
  <c r="I62"/>
  <c r="U62"/>
  <c r="I63"/>
  <c r="U63"/>
  <c r="I64"/>
  <c r="U64"/>
  <c r="I65"/>
  <c r="U65"/>
  <c r="I66"/>
  <c r="U66"/>
  <c r="I67"/>
  <c r="U67"/>
  <c r="I68"/>
  <c r="U68"/>
  <c r="I69"/>
  <c r="U69"/>
  <c r="I70"/>
  <c r="U70"/>
  <c r="I71"/>
  <c r="U71"/>
  <c r="I72"/>
  <c r="U72"/>
  <c r="I73"/>
  <c r="U73"/>
  <c r="I74"/>
  <c r="U74"/>
  <c r="I75"/>
  <c r="U75"/>
  <c r="I76"/>
  <c r="U76"/>
  <c r="I77"/>
  <c r="U77"/>
  <c r="I78"/>
  <c r="U78"/>
  <c r="I79"/>
  <c r="U79"/>
  <c r="C16"/>
  <c r="O16"/>
  <c r="C17"/>
  <c r="O17"/>
  <c r="C18"/>
  <c r="O18"/>
  <c r="C19"/>
  <c r="O19"/>
  <c r="C20"/>
  <c r="O20"/>
  <c r="C21"/>
  <c r="O21"/>
  <c r="C22"/>
  <c r="O22"/>
  <c r="C23"/>
  <c r="O23"/>
  <c r="C24"/>
  <c r="O24"/>
  <c r="C25"/>
  <c r="O25"/>
  <c r="C26"/>
  <c r="O26"/>
  <c r="C27"/>
  <c r="O27"/>
  <c r="C28"/>
  <c r="O28"/>
  <c r="C29"/>
  <c r="O29"/>
  <c r="C30"/>
  <c r="O30"/>
  <c r="C31"/>
  <c r="O31"/>
  <c r="C32"/>
  <c r="O32"/>
  <c r="C33"/>
  <c r="O33"/>
  <c r="C34"/>
  <c r="O34"/>
  <c r="C35"/>
  <c r="O35"/>
  <c r="C36"/>
  <c r="O36"/>
  <c r="C37"/>
  <c r="O37"/>
  <c r="C38"/>
  <c r="O38"/>
  <c r="C39"/>
  <c r="O39"/>
  <c r="C40"/>
  <c r="O40"/>
  <c r="C41"/>
  <c r="O41"/>
  <c r="C42"/>
  <c r="O42"/>
  <c r="C43"/>
  <c r="O43"/>
  <c r="C44"/>
  <c r="O44"/>
  <c r="C45"/>
  <c r="O45"/>
  <c r="C46"/>
  <c r="O46"/>
  <c r="C47"/>
  <c r="O47"/>
  <c r="C48"/>
  <c r="O48"/>
  <c r="C49"/>
  <c r="O49"/>
  <c r="C50"/>
  <c r="O50"/>
  <c r="C51"/>
  <c r="O51"/>
  <c r="C52"/>
  <c r="O52"/>
  <c r="C53"/>
  <c r="O53"/>
  <c r="C54"/>
  <c r="O54"/>
  <c r="C55"/>
  <c r="O55"/>
  <c r="C56"/>
  <c r="O56"/>
  <c r="C57"/>
  <c r="O57"/>
  <c r="C58"/>
  <c r="O58"/>
  <c r="C59"/>
  <c r="O59"/>
  <c r="C60"/>
  <c r="O60"/>
  <c r="C61"/>
  <c r="O61"/>
  <c r="C62"/>
  <c r="O62"/>
  <c r="C63"/>
  <c r="O63"/>
  <c r="C64"/>
  <c r="O64"/>
  <c r="C65"/>
  <c r="O65"/>
  <c r="C66"/>
  <c r="O66"/>
  <c r="C67"/>
  <c r="O67"/>
  <c r="C68"/>
  <c r="O68"/>
  <c r="C69"/>
  <c r="O69"/>
  <c r="C70"/>
  <c r="O70"/>
  <c r="C71"/>
  <c r="O71"/>
  <c r="C72"/>
  <c r="O72"/>
  <c r="C73"/>
  <c r="O73"/>
  <c r="C74"/>
  <c r="O74"/>
  <c r="C75"/>
  <c r="O75"/>
  <c r="C76"/>
  <c r="O76"/>
  <c r="C77"/>
  <c r="O77"/>
  <c r="C78"/>
  <c r="O78"/>
  <c r="C79"/>
  <c r="O79"/>
  <c r="L16"/>
  <c r="X16"/>
  <c r="L17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K16"/>
  <c r="W16"/>
  <c r="K17"/>
  <c r="W17"/>
  <c r="K18"/>
  <c r="W18"/>
  <c r="K19"/>
  <c r="W19"/>
  <c r="K20"/>
  <c r="W20"/>
  <c r="K21"/>
  <c r="W21"/>
  <c r="K22"/>
  <c r="W22"/>
  <c r="K23"/>
  <c r="W23"/>
  <c r="K24"/>
  <c r="W24"/>
  <c r="K25"/>
  <c r="W25"/>
  <c r="K26"/>
  <c r="W26"/>
  <c r="K27"/>
  <c r="W27"/>
  <c r="K28"/>
  <c r="W28"/>
  <c r="K29"/>
  <c r="W29"/>
  <c r="K30"/>
  <c r="W30"/>
  <c r="K31"/>
  <c r="W31"/>
  <c r="K32"/>
  <c r="W32"/>
  <c r="K33"/>
  <c r="W33"/>
  <c r="K34"/>
  <c r="W34"/>
  <c r="K35"/>
  <c r="W35"/>
  <c r="K36"/>
  <c r="W36"/>
  <c r="K37"/>
  <c r="W37"/>
  <c r="K38"/>
  <c r="W38"/>
  <c r="K39"/>
  <c r="W39"/>
  <c r="K40"/>
  <c r="W40"/>
  <c r="K41"/>
  <c r="W41"/>
  <c r="K42"/>
  <c r="W42"/>
  <c r="K43"/>
  <c r="W43"/>
  <c r="K44"/>
  <c r="W44"/>
  <c r="K45"/>
  <c r="W45"/>
  <c r="K46"/>
  <c r="W46"/>
  <c r="K47"/>
  <c r="W47"/>
  <c r="K48"/>
  <c r="W48"/>
  <c r="K49"/>
  <c r="W49"/>
  <c r="K50"/>
  <c r="W50"/>
  <c r="K51"/>
  <c r="W51"/>
  <c r="K52"/>
  <c r="W52"/>
  <c r="K53"/>
  <c r="W53"/>
  <c r="K54"/>
  <c r="W54"/>
  <c r="K55"/>
  <c r="W55"/>
  <c r="K56"/>
  <c r="W56"/>
  <c r="K57"/>
  <c r="W57"/>
  <c r="K58"/>
  <c r="W58"/>
  <c r="K59"/>
  <c r="W59"/>
  <c r="K60"/>
  <c r="W60"/>
  <c r="K61"/>
  <c r="W61"/>
  <c r="K62"/>
  <c r="W62"/>
  <c r="K63"/>
  <c r="W63"/>
  <c r="K64"/>
  <c r="W64"/>
  <c r="K65"/>
  <c r="W65"/>
  <c r="K66"/>
  <c r="W66"/>
  <c r="K67"/>
  <c r="W67"/>
  <c r="K68"/>
  <c r="W68"/>
  <c r="K69"/>
  <c r="W69"/>
  <c r="K70"/>
  <c r="W70"/>
  <c r="K71"/>
  <c r="W71"/>
  <c r="K72"/>
  <c r="W72"/>
  <c r="K73"/>
  <c r="W73"/>
  <c r="K74"/>
  <c r="W74"/>
  <c r="K75"/>
  <c r="W75"/>
  <c r="K76"/>
  <c r="W76"/>
  <c r="K77"/>
  <c r="W77"/>
  <c r="K78"/>
  <c r="W78"/>
  <c r="K79"/>
  <c r="W79"/>
  <c r="H16"/>
  <c r="T16"/>
  <c r="H17"/>
  <c r="T17"/>
  <c r="H18"/>
  <c r="T18"/>
  <c r="H19"/>
  <c r="T19"/>
  <c r="H20"/>
  <c r="T20"/>
  <c r="H21"/>
  <c r="T21"/>
  <c r="H22"/>
  <c r="T22"/>
  <c r="H23"/>
  <c r="T23"/>
  <c r="H24"/>
  <c r="T24"/>
  <c r="H25"/>
  <c r="T25"/>
  <c r="H26"/>
  <c r="T26"/>
  <c r="H27"/>
  <c r="T27"/>
  <c r="H28"/>
  <c r="T28"/>
  <c r="H29"/>
  <c r="T29"/>
  <c r="H30"/>
  <c r="T30"/>
  <c r="H31"/>
  <c r="T31"/>
  <c r="H32"/>
  <c r="T32"/>
  <c r="H33"/>
  <c r="T33"/>
  <c r="H34"/>
  <c r="T34"/>
  <c r="H35"/>
  <c r="T35"/>
  <c r="H36"/>
  <c r="T36"/>
  <c r="H37"/>
  <c r="T37"/>
  <c r="H38"/>
  <c r="T38"/>
  <c r="H39"/>
  <c r="T39"/>
  <c r="H40"/>
  <c r="T40"/>
  <c r="H41"/>
  <c r="T41"/>
  <c r="H42"/>
  <c r="T42"/>
  <c r="H43"/>
  <c r="T43"/>
  <c r="H44"/>
  <c r="T44"/>
  <c r="H45"/>
  <c r="T45"/>
  <c r="H46"/>
  <c r="T46"/>
  <c r="H47"/>
  <c r="T47"/>
  <c r="H48"/>
  <c r="T48"/>
  <c r="H49"/>
  <c r="T49"/>
  <c r="H50"/>
  <c r="T50"/>
  <c r="H51"/>
  <c r="T51"/>
  <c r="H52"/>
  <c r="T52"/>
  <c r="H53"/>
  <c r="T53"/>
  <c r="H54"/>
  <c r="T54"/>
  <c r="H55"/>
  <c r="T55"/>
  <c r="H56"/>
  <c r="T56"/>
  <c r="H57"/>
  <c r="T57"/>
  <c r="H58"/>
  <c r="T58"/>
  <c r="H59"/>
  <c r="T59"/>
  <c r="H60"/>
  <c r="T60"/>
  <c r="H61"/>
  <c r="T61"/>
  <c r="H62"/>
  <c r="T62"/>
  <c r="H63"/>
  <c r="T63"/>
  <c r="H64"/>
  <c r="T64"/>
  <c r="H65"/>
  <c r="T65"/>
  <c r="H66"/>
  <c r="T66"/>
  <c r="H67"/>
  <c r="T67"/>
  <c r="H68"/>
  <c r="T68"/>
  <c r="H69"/>
  <c r="T69"/>
  <c r="H70"/>
  <c r="T70"/>
  <c r="H71"/>
  <c r="T71"/>
  <c r="H72"/>
  <c r="T72"/>
  <c r="H73"/>
  <c r="T73"/>
  <c r="H74"/>
  <c r="T74"/>
  <c r="H75"/>
  <c r="T75"/>
  <c r="H76"/>
  <c r="T76"/>
  <c r="H77"/>
  <c r="T77"/>
  <c r="H78"/>
  <c r="T78"/>
  <c r="H79"/>
  <c r="T79"/>
  <c r="D15" i="22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19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18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1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16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1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1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13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12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F15" i="1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/>
  <c r="D15"/>
  <c r="D15" i="1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9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8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5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3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2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C17" i="4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C18"/>
  <c r="D18"/>
  <c r="E18"/>
  <c r="F18"/>
  <c r="G18"/>
  <c r="H18"/>
  <c r="I18"/>
  <c r="J18"/>
  <c r="K18"/>
  <c r="M18"/>
  <c r="N18"/>
  <c r="O18"/>
  <c r="P18"/>
  <c r="Q18"/>
  <c r="R18"/>
  <c r="S18"/>
  <c r="T18"/>
  <c r="U18"/>
  <c r="V18"/>
  <c r="W18"/>
  <c r="X18"/>
  <c r="Y18"/>
  <c r="Z18"/>
  <c r="C19"/>
  <c r="D19"/>
  <c r="E19"/>
  <c r="F19"/>
  <c r="G19"/>
  <c r="H19"/>
  <c r="I19"/>
  <c r="J19"/>
  <c r="K19"/>
  <c r="M19"/>
  <c r="N19"/>
  <c r="O19"/>
  <c r="P19"/>
  <c r="Q19"/>
  <c r="R19"/>
  <c r="S19"/>
  <c r="T19"/>
  <c r="U19"/>
  <c r="V19"/>
  <c r="W19"/>
  <c r="X19"/>
  <c r="Y19"/>
  <c r="Z19"/>
  <c r="C20"/>
  <c r="D20"/>
  <c r="E20"/>
  <c r="F20"/>
  <c r="G20"/>
  <c r="H20"/>
  <c r="I20"/>
  <c r="J20"/>
  <c r="K20"/>
  <c r="M20"/>
  <c r="N20"/>
  <c r="O20"/>
  <c r="P20"/>
  <c r="Q20"/>
  <c r="R20"/>
  <c r="S20"/>
  <c r="T20"/>
  <c r="U20"/>
  <c r="V20"/>
  <c r="W20"/>
  <c r="X20"/>
  <c r="Y20"/>
  <c r="Z20"/>
  <c r="C21"/>
  <c r="D21"/>
  <c r="E21"/>
  <c r="F21"/>
  <c r="G21"/>
  <c r="H21"/>
  <c r="I21"/>
  <c r="J21"/>
  <c r="K21"/>
  <c r="M21"/>
  <c r="N21"/>
  <c r="O21"/>
  <c r="P21"/>
  <c r="Q21"/>
  <c r="R21"/>
  <c r="S21"/>
  <c r="T21"/>
  <c r="U21"/>
  <c r="V21"/>
  <c r="W21"/>
  <c r="X21"/>
  <c r="Y21"/>
  <c r="Z21"/>
  <c r="C22"/>
  <c r="D22"/>
  <c r="E22"/>
  <c r="F22"/>
  <c r="G22"/>
  <c r="H22"/>
  <c r="I22"/>
  <c r="J22"/>
  <c r="K22"/>
  <c r="M22"/>
  <c r="N22"/>
  <c r="O22"/>
  <c r="P22"/>
  <c r="Q22"/>
  <c r="R22"/>
  <c r="S22"/>
  <c r="T22"/>
  <c r="U22"/>
  <c r="V22"/>
  <c r="W22"/>
  <c r="X22"/>
  <c r="Y22"/>
  <c r="Z22"/>
  <c r="C23"/>
  <c r="D23"/>
  <c r="E23"/>
  <c r="F23"/>
  <c r="G23"/>
  <c r="H23"/>
  <c r="I23"/>
  <c r="J23"/>
  <c r="K23"/>
  <c r="M23"/>
  <c r="N23"/>
  <c r="O23"/>
  <c r="P23"/>
  <c r="Q23"/>
  <c r="R23"/>
  <c r="S23"/>
  <c r="T23"/>
  <c r="U23"/>
  <c r="V23"/>
  <c r="W23"/>
  <c r="X23"/>
  <c r="Y23"/>
  <c r="Z23"/>
  <c r="C24"/>
  <c r="D24"/>
  <c r="E24"/>
  <c r="F24"/>
  <c r="G24"/>
  <c r="H24"/>
  <c r="I24"/>
  <c r="J24"/>
  <c r="K24"/>
  <c r="M24"/>
  <c r="N24"/>
  <c r="O24"/>
  <c r="P24"/>
  <c r="Q24"/>
  <c r="R24"/>
  <c r="S24"/>
  <c r="T24"/>
  <c r="U24"/>
  <c r="V24"/>
  <c r="W24"/>
  <c r="X24"/>
  <c r="Y24"/>
  <c r="Z24"/>
  <c r="C25"/>
  <c r="D25"/>
  <c r="E25"/>
  <c r="F25"/>
  <c r="G25"/>
  <c r="H25"/>
  <c r="I25"/>
  <c r="J25"/>
  <c r="K25"/>
  <c r="M25"/>
  <c r="N25"/>
  <c r="O25"/>
  <c r="P25"/>
  <c r="Q25"/>
  <c r="R25"/>
  <c r="S25"/>
  <c r="T25"/>
  <c r="U25"/>
  <c r="V25"/>
  <c r="W25"/>
  <c r="X25"/>
  <c r="Y25"/>
  <c r="Z25"/>
  <c r="C26"/>
  <c r="D26"/>
  <c r="E26"/>
  <c r="F26"/>
  <c r="G26"/>
  <c r="H26"/>
  <c r="I26"/>
  <c r="J26"/>
  <c r="K26"/>
  <c r="M26"/>
  <c r="N26"/>
  <c r="O26"/>
  <c r="P26"/>
  <c r="Q26"/>
  <c r="R26"/>
  <c r="S26"/>
  <c r="T26"/>
  <c r="U26"/>
  <c r="V26"/>
  <c r="W26"/>
  <c r="X26"/>
  <c r="Y26"/>
  <c r="Z26"/>
  <c r="C27"/>
  <c r="D27"/>
  <c r="E27"/>
  <c r="F27"/>
  <c r="G27"/>
  <c r="H27"/>
  <c r="I27"/>
  <c r="J27"/>
  <c r="K27"/>
  <c r="M27"/>
  <c r="N27"/>
  <c r="O27"/>
  <c r="P27"/>
  <c r="Q27"/>
  <c r="R27"/>
  <c r="S27"/>
  <c r="T27"/>
  <c r="U27"/>
  <c r="V27"/>
  <c r="W27"/>
  <c r="X27"/>
  <c r="Y27"/>
  <c r="Z27"/>
  <c r="C28"/>
  <c r="D28"/>
  <c r="E28"/>
  <c r="F28"/>
  <c r="G28"/>
  <c r="H28"/>
  <c r="I28"/>
  <c r="J28"/>
  <c r="K28"/>
  <c r="M28"/>
  <c r="N28"/>
  <c r="O28"/>
  <c r="P28"/>
  <c r="Q28"/>
  <c r="R28"/>
  <c r="S28"/>
  <c r="T28"/>
  <c r="U28"/>
  <c r="V28"/>
  <c r="W28"/>
  <c r="X28"/>
  <c r="Y28"/>
  <c r="Z28"/>
  <c r="C29"/>
  <c r="D29"/>
  <c r="E29"/>
  <c r="F29"/>
  <c r="G29"/>
  <c r="H29"/>
  <c r="I29"/>
  <c r="J29"/>
  <c r="K29"/>
  <c r="M29"/>
  <c r="N29"/>
  <c r="O29"/>
  <c r="P29"/>
  <c r="Q29"/>
  <c r="R29"/>
  <c r="S29"/>
  <c r="T29"/>
  <c r="U29"/>
  <c r="V29"/>
  <c r="W29"/>
  <c r="X29"/>
  <c r="Y29"/>
  <c r="Z29"/>
  <c r="C30"/>
  <c r="D30"/>
  <c r="E30"/>
  <c r="F30"/>
  <c r="G30"/>
  <c r="H30"/>
  <c r="I30"/>
  <c r="J30"/>
  <c r="K30"/>
  <c r="M30"/>
  <c r="N30"/>
  <c r="O30"/>
  <c r="P30"/>
  <c r="Q30"/>
  <c r="R30"/>
  <c r="S30"/>
  <c r="T30"/>
  <c r="U30"/>
  <c r="V30"/>
  <c r="W30"/>
  <c r="X30"/>
  <c r="Y30"/>
  <c r="Z30"/>
  <c r="C31"/>
  <c r="D31"/>
  <c r="E31"/>
  <c r="F31"/>
  <c r="G31"/>
  <c r="H31"/>
  <c r="I31"/>
  <c r="J31"/>
  <c r="K31"/>
  <c r="M31"/>
  <c r="N31"/>
  <c r="O31"/>
  <c r="P31"/>
  <c r="Q31"/>
  <c r="R31"/>
  <c r="S31"/>
  <c r="T31"/>
  <c r="U31"/>
  <c r="V31"/>
  <c r="W31"/>
  <c r="X31"/>
  <c r="Y31"/>
  <c r="Z31"/>
  <c r="C32"/>
  <c r="D32"/>
  <c r="E32"/>
  <c r="F32"/>
  <c r="G32"/>
  <c r="H32"/>
  <c r="I32"/>
  <c r="J32"/>
  <c r="K32"/>
  <c r="M32"/>
  <c r="N32"/>
  <c r="O32"/>
  <c r="P32"/>
  <c r="Q32"/>
  <c r="R32"/>
  <c r="S32"/>
  <c r="T32"/>
  <c r="U32"/>
  <c r="V32"/>
  <c r="W32"/>
  <c r="X32"/>
  <c r="Y32"/>
  <c r="Z32"/>
  <c r="C33"/>
  <c r="D33"/>
  <c r="E33"/>
  <c r="F33"/>
  <c r="G33"/>
  <c r="H33"/>
  <c r="I33"/>
  <c r="J33"/>
  <c r="K33"/>
  <c r="M33"/>
  <c r="N33"/>
  <c r="O33"/>
  <c r="P33"/>
  <c r="Q33"/>
  <c r="R33"/>
  <c r="S33"/>
  <c r="T33"/>
  <c r="U33"/>
  <c r="V33"/>
  <c r="W33"/>
  <c r="X33"/>
  <c r="Y33"/>
  <c r="Z33"/>
  <c r="C34"/>
  <c r="D34"/>
  <c r="E34"/>
  <c r="F34"/>
  <c r="G34"/>
  <c r="H34"/>
  <c r="I34"/>
  <c r="J34"/>
  <c r="K34"/>
  <c r="M34"/>
  <c r="N34"/>
  <c r="O34"/>
  <c r="P34"/>
  <c r="Q34"/>
  <c r="R34"/>
  <c r="S34"/>
  <c r="T34"/>
  <c r="U34"/>
  <c r="V34"/>
  <c r="W34"/>
  <c r="X34"/>
  <c r="Y34"/>
  <c r="Z34"/>
  <c r="C35"/>
  <c r="D35"/>
  <c r="E35"/>
  <c r="F35"/>
  <c r="G35"/>
  <c r="H35"/>
  <c r="I35"/>
  <c r="J35"/>
  <c r="K35"/>
  <c r="M35"/>
  <c r="N35"/>
  <c r="O35"/>
  <c r="P35"/>
  <c r="Q35"/>
  <c r="R35"/>
  <c r="S35"/>
  <c r="T35"/>
  <c r="U35"/>
  <c r="V35"/>
  <c r="W35"/>
  <c r="X35"/>
  <c r="Y35"/>
  <c r="Z35"/>
  <c r="C36"/>
  <c r="D36"/>
  <c r="E36"/>
  <c r="F36"/>
  <c r="G36"/>
  <c r="H36"/>
  <c r="I36"/>
  <c r="J36"/>
  <c r="K36"/>
  <c r="M36"/>
  <c r="N36"/>
  <c r="O36"/>
  <c r="P36"/>
  <c r="Q36"/>
  <c r="R36"/>
  <c r="S36"/>
  <c r="T36"/>
  <c r="U36"/>
  <c r="V36"/>
  <c r="W36"/>
  <c r="X36"/>
  <c r="Y36"/>
  <c r="Z36"/>
  <c r="C37"/>
  <c r="D37"/>
  <c r="E37"/>
  <c r="F37"/>
  <c r="G37"/>
  <c r="H37"/>
  <c r="I37"/>
  <c r="J37"/>
  <c r="K37"/>
  <c r="M37"/>
  <c r="N37"/>
  <c r="O37"/>
  <c r="P37"/>
  <c r="Q37"/>
  <c r="R37"/>
  <c r="S37"/>
  <c r="T37"/>
  <c r="U37"/>
  <c r="V37"/>
  <c r="W37"/>
  <c r="X37"/>
  <c r="Y37"/>
  <c r="Z37"/>
  <c r="C38"/>
  <c r="D38"/>
  <c r="E38"/>
  <c r="F38"/>
  <c r="G38"/>
  <c r="H38"/>
  <c r="I38"/>
  <c r="J38"/>
  <c r="K38"/>
  <c r="M38"/>
  <c r="N38"/>
  <c r="O38"/>
  <c r="P38"/>
  <c r="Q38"/>
  <c r="R38"/>
  <c r="S38"/>
  <c r="T38"/>
  <c r="U38"/>
  <c r="V38"/>
  <c r="W38"/>
  <c r="X38"/>
  <c r="Y38"/>
  <c r="Z38"/>
  <c r="C39"/>
  <c r="D39"/>
  <c r="E39"/>
  <c r="F39"/>
  <c r="G39"/>
  <c r="H39"/>
  <c r="I39"/>
  <c r="J39"/>
  <c r="K39"/>
  <c r="M39"/>
  <c r="N39"/>
  <c r="O39"/>
  <c r="P39"/>
  <c r="Q39"/>
  <c r="R39"/>
  <c r="S39"/>
  <c r="T39"/>
  <c r="U39"/>
  <c r="V39"/>
  <c r="W39"/>
  <c r="X39"/>
  <c r="Y39"/>
  <c r="Z39"/>
  <c r="C40"/>
  <c r="D40"/>
  <c r="E40"/>
  <c r="F40"/>
  <c r="G40"/>
  <c r="H40"/>
  <c r="I40"/>
  <c r="J40"/>
  <c r="K40"/>
  <c r="M40"/>
  <c r="N40"/>
  <c r="O40"/>
  <c r="P40"/>
  <c r="Q40"/>
  <c r="R40"/>
  <c r="S40"/>
  <c r="T40"/>
  <c r="U40"/>
  <c r="V40"/>
  <c r="W40"/>
  <c r="X40"/>
  <c r="Y40"/>
  <c r="Z40"/>
  <c r="C41"/>
  <c r="D41"/>
  <c r="E41"/>
  <c r="F41"/>
  <c r="G41"/>
  <c r="H41"/>
  <c r="I41"/>
  <c r="J41"/>
  <c r="K41"/>
  <c r="M41"/>
  <c r="N41"/>
  <c r="O41"/>
  <c r="P41"/>
  <c r="Q41"/>
  <c r="R41"/>
  <c r="S41"/>
  <c r="T41"/>
  <c r="U41"/>
  <c r="V41"/>
  <c r="W41"/>
  <c r="X41"/>
  <c r="Y41"/>
  <c r="Z41"/>
  <c r="C42"/>
  <c r="D42"/>
  <c r="E42"/>
  <c r="F42"/>
  <c r="G42"/>
  <c r="H42"/>
  <c r="I42"/>
  <c r="J42"/>
  <c r="K42"/>
  <c r="M42"/>
  <c r="N42"/>
  <c r="O42"/>
  <c r="P42"/>
  <c r="Q42"/>
  <c r="R42"/>
  <c r="S42"/>
  <c r="T42"/>
  <c r="U42"/>
  <c r="V42"/>
  <c r="W42"/>
  <c r="X42"/>
  <c r="Y42"/>
  <c r="Z42"/>
  <c r="C43"/>
  <c r="D43"/>
  <c r="E43"/>
  <c r="F43"/>
  <c r="G43"/>
  <c r="H43"/>
  <c r="I43"/>
  <c r="J43"/>
  <c r="K43"/>
  <c r="M43"/>
  <c r="N43"/>
  <c r="O43"/>
  <c r="P43"/>
  <c r="Q43"/>
  <c r="R43"/>
  <c r="S43"/>
  <c r="T43"/>
  <c r="U43"/>
  <c r="V43"/>
  <c r="W43"/>
  <c r="X43"/>
  <c r="Y43"/>
  <c r="Z43"/>
  <c r="C44"/>
  <c r="D44"/>
  <c r="E44"/>
  <c r="F44"/>
  <c r="G44"/>
  <c r="H44"/>
  <c r="I44"/>
  <c r="J44"/>
  <c r="K44"/>
  <c r="M44"/>
  <c r="N44"/>
  <c r="O44"/>
  <c r="P44"/>
  <c r="Q44"/>
  <c r="R44"/>
  <c r="S44"/>
  <c r="T44"/>
  <c r="U44"/>
  <c r="V44"/>
  <c r="W44"/>
  <c r="X44"/>
  <c r="Y44"/>
  <c r="Z44"/>
  <c r="C45"/>
  <c r="D45"/>
  <c r="E45"/>
  <c r="F45"/>
  <c r="G45"/>
  <c r="H45"/>
  <c r="I45"/>
  <c r="J45"/>
  <c r="K45"/>
  <c r="M45"/>
  <c r="N45"/>
  <c r="O45"/>
  <c r="P45"/>
  <c r="Q45"/>
  <c r="R45"/>
  <c r="S45"/>
  <c r="T45"/>
  <c r="U45"/>
  <c r="V45"/>
  <c r="W45"/>
  <c r="X45"/>
  <c r="Y45"/>
  <c r="Z45"/>
  <c r="C46"/>
  <c r="D46"/>
  <c r="E46"/>
  <c r="F46"/>
  <c r="G46"/>
  <c r="H46"/>
  <c r="I46"/>
  <c r="J46"/>
  <c r="K46"/>
  <c r="M46"/>
  <c r="N46"/>
  <c r="O46"/>
  <c r="P46"/>
  <c r="Q46"/>
  <c r="R46"/>
  <c r="S46"/>
  <c r="T46"/>
  <c r="U46"/>
  <c r="V46"/>
  <c r="W46"/>
  <c r="X46"/>
  <c r="Y46"/>
  <c r="Z46"/>
  <c r="C47"/>
  <c r="D47"/>
  <c r="E47"/>
  <c r="F47"/>
  <c r="G47"/>
  <c r="H47"/>
  <c r="I47"/>
  <c r="J47"/>
  <c r="K47"/>
  <c r="M47"/>
  <c r="N47"/>
  <c r="O47"/>
  <c r="P47"/>
  <c r="Q47"/>
  <c r="R47"/>
  <c r="S47"/>
  <c r="T47"/>
  <c r="U47"/>
  <c r="V47"/>
  <c r="W47"/>
  <c r="X47"/>
  <c r="Y47"/>
  <c r="Z47"/>
  <c r="C48"/>
  <c r="D48"/>
  <c r="E48"/>
  <c r="F48"/>
  <c r="G48"/>
  <c r="H48"/>
  <c r="I48"/>
  <c r="J48"/>
  <c r="K48"/>
  <c r="M48"/>
  <c r="N48"/>
  <c r="O48"/>
  <c r="P48"/>
  <c r="Q48"/>
  <c r="R48"/>
  <c r="S48"/>
  <c r="T48"/>
  <c r="U48"/>
  <c r="V48"/>
  <c r="W48"/>
  <c r="X48"/>
  <c r="Y48"/>
  <c r="Z48"/>
  <c r="C49"/>
  <c r="D49"/>
  <c r="E49"/>
  <c r="F49"/>
  <c r="G49"/>
  <c r="H49"/>
  <c r="I49"/>
  <c r="J49"/>
  <c r="K49"/>
  <c r="M49"/>
  <c r="N49"/>
  <c r="O49"/>
  <c r="P49"/>
  <c r="Q49"/>
  <c r="R49"/>
  <c r="S49"/>
  <c r="T49"/>
  <c r="U49"/>
  <c r="V49"/>
  <c r="W49"/>
  <c r="X49"/>
  <c r="Y49"/>
  <c r="Z49"/>
  <c r="C50"/>
  <c r="D50"/>
  <c r="E50"/>
  <c r="F50"/>
  <c r="G50"/>
  <c r="H50"/>
  <c r="I50"/>
  <c r="J50"/>
  <c r="K50"/>
  <c r="M50"/>
  <c r="N50"/>
  <c r="O50"/>
  <c r="P50"/>
  <c r="Q50"/>
  <c r="R50"/>
  <c r="S50"/>
  <c r="T50"/>
  <c r="U50"/>
  <c r="V50"/>
  <c r="W50"/>
  <c r="X50"/>
  <c r="Y50"/>
  <c r="Z50"/>
  <c r="C51"/>
  <c r="D51"/>
  <c r="E51"/>
  <c r="F51"/>
  <c r="G51"/>
  <c r="H51"/>
  <c r="I51"/>
  <c r="J51"/>
  <c r="K51"/>
  <c r="M51"/>
  <c r="N51"/>
  <c r="O51"/>
  <c r="P51"/>
  <c r="Q51"/>
  <c r="R51"/>
  <c r="S51"/>
  <c r="T51"/>
  <c r="U51"/>
  <c r="V51"/>
  <c r="W51"/>
  <c r="X51"/>
  <c r="Y51"/>
  <c r="Z51"/>
  <c r="C52"/>
  <c r="D52"/>
  <c r="E52"/>
  <c r="F52"/>
  <c r="G52"/>
  <c r="H52"/>
  <c r="I52"/>
  <c r="J52"/>
  <c r="K52"/>
  <c r="M52"/>
  <c r="N52"/>
  <c r="O52"/>
  <c r="P52"/>
  <c r="Q52"/>
  <c r="R52"/>
  <c r="S52"/>
  <c r="T52"/>
  <c r="U52"/>
  <c r="V52"/>
  <c r="W52"/>
  <c r="X52"/>
  <c r="Y52"/>
  <c r="Z52"/>
  <c r="C53"/>
  <c r="D53"/>
  <c r="E53"/>
  <c r="F53"/>
  <c r="G53"/>
  <c r="H53"/>
  <c r="I53"/>
  <c r="J53"/>
  <c r="K53"/>
  <c r="M53"/>
  <c r="N53"/>
  <c r="O53"/>
  <c r="P53"/>
  <c r="Q53"/>
  <c r="R53"/>
  <c r="S53"/>
  <c r="T53"/>
  <c r="U53"/>
  <c r="V53"/>
  <c r="W53"/>
  <c r="X53"/>
  <c r="Y53"/>
  <c r="Z53"/>
  <c r="C54"/>
  <c r="D54"/>
  <c r="E54"/>
  <c r="F54"/>
  <c r="G54"/>
  <c r="H54"/>
  <c r="I54"/>
  <c r="J54"/>
  <c r="K54"/>
  <c r="M54"/>
  <c r="N54"/>
  <c r="O54"/>
  <c r="P54"/>
  <c r="Q54"/>
  <c r="R54"/>
  <c r="S54"/>
  <c r="T54"/>
  <c r="U54"/>
  <c r="V54"/>
  <c r="W54"/>
  <c r="X54"/>
  <c r="Y54"/>
  <c r="Z54"/>
  <c r="C55"/>
  <c r="D55"/>
  <c r="E55"/>
  <c r="F55"/>
  <c r="G55"/>
  <c r="H55"/>
  <c r="I55"/>
  <c r="J55"/>
  <c r="K55"/>
  <c r="M55"/>
  <c r="N55"/>
  <c r="O55"/>
  <c r="P55"/>
  <c r="Q55"/>
  <c r="R55"/>
  <c r="S55"/>
  <c r="T55"/>
  <c r="U55"/>
  <c r="V55"/>
  <c r="W55"/>
  <c r="X55"/>
  <c r="Y55"/>
  <c r="Z55"/>
  <c r="C56"/>
  <c r="D56"/>
  <c r="E56"/>
  <c r="F56"/>
  <c r="G56"/>
  <c r="H56"/>
  <c r="I56"/>
  <c r="J56"/>
  <c r="K56"/>
  <c r="M56"/>
  <c r="N56"/>
  <c r="O56"/>
  <c r="P56"/>
  <c r="Q56"/>
  <c r="R56"/>
  <c r="S56"/>
  <c r="T56"/>
  <c r="U56"/>
  <c r="V56"/>
  <c r="W56"/>
  <c r="X56"/>
  <c r="Y56"/>
  <c r="Z56"/>
  <c r="C57"/>
  <c r="D57"/>
  <c r="E57"/>
  <c r="F57"/>
  <c r="G57"/>
  <c r="H57"/>
  <c r="I57"/>
  <c r="J57"/>
  <c r="K57"/>
  <c r="M57"/>
  <c r="N57"/>
  <c r="O57"/>
  <c r="P57"/>
  <c r="Q57"/>
  <c r="R57"/>
  <c r="S57"/>
  <c r="T57"/>
  <c r="U57"/>
  <c r="V57"/>
  <c r="W57"/>
  <c r="X57"/>
  <c r="Y57"/>
  <c r="Z57"/>
  <c r="C58"/>
  <c r="D58"/>
  <c r="E58"/>
  <c r="F58"/>
  <c r="G58"/>
  <c r="H58"/>
  <c r="I58"/>
  <c r="J58"/>
  <c r="K58"/>
  <c r="M58"/>
  <c r="N58"/>
  <c r="O58"/>
  <c r="P58"/>
  <c r="Q58"/>
  <c r="R58"/>
  <c r="S58"/>
  <c r="T58"/>
  <c r="U58"/>
  <c r="V58"/>
  <c r="W58"/>
  <c r="X58"/>
  <c r="Y58"/>
  <c r="Z58"/>
  <c r="C59"/>
  <c r="D59"/>
  <c r="E59"/>
  <c r="F59"/>
  <c r="G59"/>
  <c r="H59"/>
  <c r="I59"/>
  <c r="J59"/>
  <c r="K59"/>
  <c r="M59"/>
  <c r="N59"/>
  <c r="O59"/>
  <c r="P59"/>
  <c r="Q59"/>
  <c r="R59"/>
  <c r="S59"/>
  <c r="T59"/>
  <c r="U59"/>
  <c r="V59"/>
  <c r="W59"/>
  <c r="X59"/>
  <c r="Y59"/>
  <c r="Z59"/>
  <c r="C60"/>
  <c r="D60"/>
  <c r="E60"/>
  <c r="F60"/>
  <c r="G60"/>
  <c r="H60"/>
  <c r="I60"/>
  <c r="J60"/>
  <c r="K60"/>
  <c r="M60"/>
  <c r="N60"/>
  <c r="O60"/>
  <c r="P60"/>
  <c r="Q60"/>
  <c r="R60"/>
  <c r="S60"/>
  <c r="T60"/>
  <c r="U60"/>
  <c r="V60"/>
  <c r="W60"/>
  <c r="X60"/>
  <c r="Y60"/>
  <c r="Z60"/>
  <c r="C61"/>
  <c r="D61"/>
  <c r="E61"/>
  <c r="F61"/>
  <c r="G61"/>
  <c r="H61"/>
  <c r="I61"/>
  <c r="J61"/>
  <c r="K61"/>
  <c r="M61"/>
  <c r="N61"/>
  <c r="O61"/>
  <c r="P61"/>
  <c r="Q61"/>
  <c r="R61"/>
  <c r="S61"/>
  <c r="T61"/>
  <c r="U61"/>
  <c r="V61"/>
  <c r="W61"/>
  <c r="X61"/>
  <c r="Y61"/>
  <c r="Z61"/>
  <c r="C62"/>
  <c r="D62"/>
  <c r="E62"/>
  <c r="F62"/>
  <c r="G62"/>
  <c r="H62"/>
  <c r="I62"/>
  <c r="J62"/>
  <c r="K62"/>
  <c r="M62"/>
  <c r="N62"/>
  <c r="O62"/>
  <c r="P62"/>
  <c r="Q62"/>
  <c r="R62"/>
  <c r="S62"/>
  <c r="T62"/>
  <c r="U62"/>
  <c r="V62"/>
  <c r="W62"/>
  <c r="X62"/>
  <c r="Y62"/>
  <c r="Z62"/>
  <c r="C63"/>
  <c r="D63"/>
  <c r="E63"/>
  <c r="F63"/>
  <c r="G63"/>
  <c r="H63"/>
  <c r="I63"/>
  <c r="J63"/>
  <c r="K63"/>
  <c r="M63"/>
  <c r="N63"/>
  <c r="O63"/>
  <c r="P63"/>
  <c r="Q63"/>
  <c r="R63"/>
  <c r="S63"/>
  <c r="T63"/>
  <c r="U63"/>
  <c r="V63"/>
  <c r="W63"/>
  <c r="X63"/>
  <c r="Y63"/>
  <c r="Z63"/>
  <c r="C64"/>
  <c r="D64"/>
  <c r="E64"/>
  <c r="F64"/>
  <c r="G64"/>
  <c r="H64"/>
  <c r="I64"/>
  <c r="J64"/>
  <c r="K64"/>
  <c r="M64"/>
  <c r="N64"/>
  <c r="O64"/>
  <c r="P64"/>
  <c r="Q64"/>
  <c r="R64"/>
  <c r="S64"/>
  <c r="T64"/>
  <c r="U64"/>
  <c r="V64"/>
  <c r="W64"/>
  <c r="X64"/>
  <c r="Y64"/>
  <c r="Z64"/>
  <c r="C65"/>
  <c r="D65"/>
  <c r="E65"/>
  <c r="F65"/>
  <c r="G65"/>
  <c r="H65"/>
  <c r="I65"/>
  <c r="J65"/>
  <c r="K65"/>
  <c r="M65"/>
  <c r="N65"/>
  <c r="O65"/>
  <c r="P65"/>
  <c r="Q65"/>
  <c r="R65"/>
  <c r="S65"/>
  <c r="T65"/>
  <c r="U65"/>
  <c r="V65"/>
  <c r="W65"/>
  <c r="X65"/>
  <c r="Y65"/>
  <c r="Z65"/>
  <c r="C66"/>
  <c r="D66"/>
  <c r="E66"/>
  <c r="F66"/>
  <c r="G66"/>
  <c r="H66"/>
  <c r="I66"/>
  <c r="J66"/>
  <c r="K66"/>
  <c r="M66"/>
  <c r="N66"/>
  <c r="O66"/>
  <c r="P66"/>
  <c r="Q66"/>
  <c r="R66"/>
  <c r="S66"/>
  <c r="T66"/>
  <c r="U66"/>
  <c r="V66"/>
  <c r="W66"/>
  <c r="X66"/>
  <c r="Y66"/>
  <c r="Z66"/>
  <c r="C67"/>
  <c r="D67"/>
  <c r="E67"/>
  <c r="F67"/>
  <c r="G67"/>
  <c r="H67"/>
  <c r="I67"/>
  <c r="J67"/>
  <c r="K67"/>
  <c r="M67"/>
  <c r="N67"/>
  <c r="O67"/>
  <c r="P67"/>
  <c r="Q67"/>
  <c r="R67"/>
  <c r="S67"/>
  <c r="T67"/>
  <c r="U67"/>
  <c r="V67"/>
  <c r="W67"/>
  <c r="X67"/>
  <c r="Y67"/>
  <c r="Z67"/>
  <c r="C68"/>
  <c r="D68"/>
  <c r="E68"/>
  <c r="F68"/>
  <c r="G68"/>
  <c r="H68"/>
  <c r="I68"/>
  <c r="J68"/>
  <c r="K68"/>
  <c r="M68"/>
  <c r="N68"/>
  <c r="O68"/>
  <c r="P68"/>
  <c r="Q68"/>
  <c r="R68"/>
  <c r="S68"/>
  <c r="T68"/>
  <c r="U68"/>
  <c r="V68"/>
  <c r="W68"/>
  <c r="X68"/>
  <c r="Y68"/>
  <c r="Z68"/>
  <c r="C69"/>
  <c r="D69"/>
  <c r="E69"/>
  <c r="F69"/>
  <c r="G69"/>
  <c r="H69"/>
  <c r="I69"/>
  <c r="J69"/>
  <c r="K69"/>
  <c r="M69"/>
  <c r="N69"/>
  <c r="O69"/>
  <c r="P69"/>
  <c r="Q69"/>
  <c r="R69"/>
  <c r="S69"/>
  <c r="T69"/>
  <c r="U69"/>
  <c r="V69"/>
  <c r="W69"/>
  <c r="X69"/>
  <c r="Y69"/>
  <c r="Z69"/>
  <c r="C70"/>
  <c r="D70"/>
  <c r="E70"/>
  <c r="F70"/>
  <c r="G70"/>
  <c r="H70"/>
  <c r="I70"/>
  <c r="J70"/>
  <c r="K70"/>
  <c r="M70"/>
  <c r="N70"/>
  <c r="O70"/>
  <c r="P70"/>
  <c r="Q70"/>
  <c r="R70"/>
  <c r="S70"/>
  <c r="T70"/>
  <c r="U70"/>
  <c r="V70"/>
  <c r="W70"/>
  <c r="X70"/>
  <c r="Y70"/>
  <c r="Z70"/>
  <c r="C71"/>
  <c r="D71"/>
  <c r="E71"/>
  <c r="F71"/>
  <c r="G71"/>
  <c r="H71"/>
  <c r="I71"/>
  <c r="J71"/>
  <c r="K71"/>
  <c r="M71"/>
  <c r="N71"/>
  <c r="O71"/>
  <c r="P71"/>
  <c r="Q71"/>
  <c r="R71"/>
  <c r="S71"/>
  <c r="T71"/>
  <c r="U71"/>
  <c r="V71"/>
  <c r="W71"/>
  <c r="X71"/>
  <c r="Y71"/>
  <c r="Z71"/>
  <c r="C72"/>
  <c r="D72"/>
  <c r="E72"/>
  <c r="F72"/>
  <c r="G72"/>
  <c r="H72"/>
  <c r="I72"/>
  <c r="J72"/>
  <c r="K72"/>
  <c r="M72"/>
  <c r="N72"/>
  <c r="O72"/>
  <c r="P72"/>
  <c r="Q72"/>
  <c r="R72"/>
  <c r="S72"/>
  <c r="T72"/>
  <c r="U72"/>
  <c r="V72"/>
  <c r="W72"/>
  <c r="X72"/>
  <c r="Y72"/>
  <c r="Z72"/>
  <c r="C73"/>
  <c r="D73"/>
  <c r="E73"/>
  <c r="F73"/>
  <c r="G73"/>
  <c r="H73"/>
  <c r="I73"/>
  <c r="J73"/>
  <c r="K73"/>
  <c r="M73"/>
  <c r="N73"/>
  <c r="O73"/>
  <c r="P73"/>
  <c r="Q73"/>
  <c r="R73"/>
  <c r="S73"/>
  <c r="T73"/>
  <c r="U73"/>
  <c r="V73"/>
  <c r="W73"/>
  <c r="X73"/>
  <c r="Y73"/>
  <c r="Z73"/>
  <c r="C74"/>
  <c r="D74"/>
  <c r="E74"/>
  <c r="F74"/>
  <c r="G74"/>
  <c r="H74"/>
  <c r="I74"/>
  <c r="J74"/>
  <c r="K74"/>
  <c r="M74"/>
  <c r="N74"/>
  <c r="O74"/>
  <c r="P74"/>
  <c r="Q74"/>
  <c r="R74"/>
  <c r="S74"/>
  <c r="T74"/>
  <c r="U74"/>
  <c r="V74"/>
  <c r="W74"/>
  <c r="X74"/>
  <c r="Y74"/>
  <c r="Z74"/>
  <c r="C75"/>
  <c r="D75"/>
  <c r="E75"/>
  <c r="F75"/>
  <c r="G75"/>
  <c r="H75"/>
  <c r="I75"/>
  <c r="J75"/>
  <c r="K75"/>
  <c r="M75"/>
  <c r="N75"/>
  <c r="O75"/>
  <c r="P75"/>
  <c r="Q75"/>
  <c r="R75"/>
  <c r="S75"/>
  <c r="T75"/>
  <c r="U75"/>
  <c r="V75"/>
  <c r="W75"/>
  <c r="X75"/>
  <c r="Y75"/>
  <c r="Z75"/>
  <c r="C76"/>
  <c r="D76"/>
  <c r="E76"/>
  <c r="F76"/>
  <c r="G76"/>
  <c r="H76"/>
  <c r="I76"/>
  <c r="J76"/>
  <c r="K76"/>
  <c r="M76"/>
  <c r="N76"/>
  <c r="O76"/>
  <c r="P76"/>
  <c r="Q76"/>
  <c r="R76"/>
  <c r="S76"/>
  <c r="T76"/>
  <c r="U76"/>
  <c r="V76"/>
  <c r="W76"/>
  <c r="X76"/>
  <c r="Y76"/>
  <c r="Z76"/>
  <c r="C77"/>
  <c r="D77"/>
  <c r="E77"/>
  <c r="F77"/>
  <c r="G77"/>
  <c r="H77"/>
  <c r="I77"/>
  <c r="J77"/>
  <c r="K77"/>
  <c r="M77"/>
  <c r="N77"/>
  <c r="O77"/>
  <c r="P77"/>
  <c r="Q77"/>
  <c r="R77"/>
  <c r="S77"/>
  <c r="T77"/>
  <c r="U77"/>
  <c r="V77"/>
  <c r="W77"/>
  <c r="X77"/>
  <c r="Y77"/>
  <c r="Z77"/>
  <c r="C78"/>
  <c r="D78"/>
  <c r="E78"/>
  <c r="F78"/>
  <c r="G78"/>
  <c r="H78"/>
  <c r="I78"/>
  <c r="J78"/>
  <c r="K78"/>
  <c r="M78"/>
  <c r="N78"/>
  <c r="O78"/>
  <c r="P78"/>
  <c r="Q78"/>
  <c r="R78"/>
  <c r="S78"/>
  <c r="T78"/>
  <c r="U78"/>
  <c r="V78"/>
  <c r="W78"/>
  <c r="X78"/>
  <c r="Y78"/>
  <c r="Z78"/>
  <c r="C79"/>
  <c r="D79"/>
  <c r="E79"/>
  <c r="F79"/>
  <c r="G79"/>
  <c r="H79"/>
  <c r="I79"/>
  <c r="J79"/>
  <c r="K79"/>
  <c r="M79"/>
  <c r="N79"/>
  <c r="O79"/>
  <c r="P79"/>
  <c r="Q79"/>
  <c r="R79"/>
  <c r="S79"/>
  <c r="T79"/>
  <c r="U79"/>
  <c r="V79"/>
  <c r="W79"/>
  <c r="X79"/>
  <c r="Y79"/>
  <c r="Z79"/>
  <c r="F15" i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/>
  <c r="D15"/>
  <c r="Q16" i="47" l="1"/>
  <c r="E16"/>
  <c r="R16"/>
  <c r="F16"/>
  <c r="S16"/>
  <c r="G16"/>
  <c r="T16"/>
  <c r="H16"/>
  <c r="U16"/>
  <c r="I16"/>
  <c r="V16"/>
  <c r="J16"/>
  <c r="W16"/>
  <c r="K16"/>
  <c r="X16"/>
  <c r="L16"/>
  <c r="Y16"/>
  <c r="M16"/>
  <c r="Z16"/>
  <c r="N16"/>
  <c r="O16"/>
  <c r="C16"/>
  <c r="P16"/>
  <c r="D16"/>
  <c r="I81" i="46" l="1"/>
  <c r="I81" i="45"/>
  <c r="I81" i="44"/>
  <c r="I81" i="43"/>
  <c r="I81" i="42"/>
  <c r="I81" i="41"/>
  <c r="I81" i="40"/>
  <c r="I81" i="39"/>
  <c r="I81" i="38"/>
  <c r="I81" i="37"/>
  <c r="I81" i="36"/>
  <c r="I81" i="35"/>
  <c r="I81" i="34"/>
  <c r="I81" i="33"/>
  <c r="I81" i="32"/>
  <c r="I81" i="31"/>
  <c r="I81" i="30"/>
  <c r="I81" i="29"/>
  <c r="I81" i="28"/>
  <c r="I81" i="27"/>
  <c r="I81" i="26"/>
  <c r="I81" i="25"/>
  <c r="I81" i="24"/>
  <c r="I81" i="23"/>
  <c r="I81" i="22"/>
  <c r="I81" i="21"/>
  <c r="I81" i="20"/>
  <c r="I81" i="19"/>
  <c r="I81" i="18"/>
  <c r="I81" i="17"/>
  <c r="I81" i="16"/>
  <c r="I81" i="15"/>
  <c r="I81" i="14"/>
  <c r="I81" i="13"/>
  <c r="I81" i="12"/>
  <c r="I81" i="11"/>
  <c r="I81" i="10"/>
  <c r="I81" i="9"/>
  <c r="I81" i="8"/>
  <c r="I81" i="7" l="1"/>
  <c r="I81" i="6"/>
  <c r="I81" i="5"/>
  <c r="I81" i="4"/>
  <c r="I81" i="3"/>
  <c r="I81" i="2" l="1"/>
  <c r="I81" i="1"/>
  <c r="I81" i="47" l="1"/>
  <c r="V81" i="46" l="1"/>
  <c r="U81"/>
  <c r="X81"/>
  <c r="W81"/>
  <c r="Z81"/>
  <c r="Y81"/>
  <c r="C81"/>
  <c r="K81"/>
  <c r="J81"/>
  <c r="F81"/>
  <c r="P81"/>
  <c r="O81"/>
  <c r="N81"/>
  <c r="M81"/>
  <c r="T81"/>
  <c r="S81"/>
  <c r="G81" l="1"/>
  <c r="D81"/>
  <c r="H81"/>
  <c r="Q81"/>
  <c r="E81"/>
  <c r="R81"/>
  <c r="V81" i="45" l="1"/>
  <c r="U81"/>
  <c r="X81"/>
  <c r="W81"/>
  <c r="Z81"/>
  <c r="Y81"/>
  <c r="C81"/>
  <c r="K81"/>
  <c r="H81"/>
  <c r="J81"/>
  <c r="F81"/>
  <c r="P81"/>
  <c r="O81"/>
  <c r="N81"/>
  <c r="M81"/>
  <c r="T81"/>
  <c r="S81"/>
  <c r="D81" l="1"/>
  <c r="G81"/>
  <c r="E81"/>
  <c r="Q81"/>
  <c r="R81"/>
  <c r="L81" i="46" l="1"/>
  <c r="C84"/>
  <c r="C86" l="1"/>
  <c r="V81" i="44"/>
  <c r="U81"/>
  <c r="X81"/>
  <c r="W81"/>
  <c r="Z81"/>
  <c r="Y81"/>
  <c r="C81"/>
  <c r="K81"/>
  <c r="H81"/>
  <c r="J81"/>
  <c r="F81"/>
  <c r="P81"/>
  <c r="O81"/>
  <c r="N81"/>
  <c r="M81"/>
  <c r="T81"/>
  <c r="S81"/>
  <c r="L81" i="45" l="1"/>
  <c r="C84"/>
  <c r="G81" i="44"/>
  <c r="D81"/>
  <c r="E81"/>
  <c r="R81"/>
  <c r="Q81"/>
  <c r="C86" i="45" l="1"/>
  <c r="V81" i="43"/>
  <c r="U81"/>
  <c r="X81"/>
  <c r="W81"/>
  <c r="Z81"/>
  <c r="Y81"/>
  <c r="C81"/>
  <c r="G81"/>
  <c r="K81"/>
  <c r="H81"/>
  <c r="J81"/>
  <c r="F81"/>
  <c r="P81"/>
  <c r="O81"/>
  <c r="N81"/>
  <c r="M81"/>
  <c r="T81"/>
  <c r="S81"/>
  <c r="D81" l="1"/>
  <c r="Q81"/>
  <c r="E81"/>
  <c r="R81"/>
  <c r="L81" i="44" l="1"/>
  <c r="C84"/>
  <c r="V81" i="42"/>
  <c r="U81"/>
  <c r="X81"/>
  <c r="W81"/>
  <c r="Z81"/>
  <c r="Y81"/>
  <c r="C81"/>
  <c r="G81"/>
  <c r="K81"/>
  <c r="J81"/>
  <c r="F81"/>
  <c r="P81"/>
  <c r="O81"/>
  <c r="N81"/>
  <c r="M81"/>
  <c r="T81"/>
  <c r="S81"/>
  <c r="C86" i="44" l="1"/>
  <c r="D81" i="42"/>
  <c r="H81"/>
  <c r="Q81"/>
  <c r="E81"/>
  <c r="R81"/>
  <c r="L81" i="43" l="1"/>
  <c r="C84"/>
  <c r="V81" i="41"/>
  <c r="U81"/>
  <c r="X81"/>
  <c r="W81"/>
  <c r="Z81"/>
  <c r="Y81"/>
  <c r="C81"/>
  <c r="G81"/>
  <c r="K81"/>
  <c r="J81"/>
  <c r="F81"/>
  <c r="P81"/>
  <c r="O81"/>
  <c r="N81"/>
  <c r="M81"/>
  <c r="T81"/>
  <c r="S81"/>
  <c r="C86" i="43" l="1"/>
  <c r="D81" i="41"/>
  <c r="H81"/>
  <c r="E81"/>
  <c r="Q81"/>
  <c r="R81"/>
  <c r="L81" i="42" l="1"/>
  <c r="C84"/>
  <c r="V81" i="40"/>
  <c r="U81"/>
  <c r="X81"/>
  <c r="W81"/>
  <c r="Z81"/>
  <c r="Y81"/>
  <c r="C81"/>
  <c r="G81"/>
  <c r="K81"/>
  <c r="J81"/>
  <c r="P81"/>
  <c r="O81"/>
  <c r="N81"/>
  <c r="M81"/>
  <c r="T81"/>
  <c r="S81"/>
  <c r="C86" i="42" l="1"/>
  <c r="D81" i="40"/>
  <c r="H81"/>
  <c r="F81"/>
  <c r="R81"/>
  <c r="E81"/>
  <c r="Q81"/>
  <c r="V81" i="39" l="1"/>
  <c r="U81"/>
  <c r="X81"/>
  <c r="W81"/>
  <c r="Z81"/>
  <c r="Y81"/>
  <c r="C81"/>
  <c r="G81"/>
  <c r="K81"/>
  <c r="H81"/>
  <c r="J81"/>
  <c r="F81"/>
  <c r="P81"/>
  <c r="O81"/>
  <c r="N81"/>
  <c r="M81"/>
  <c r="T81"/>
  <c r="S81"/>
  <c r="D81" l="1"/>
  <c r="E81"/>
  <c r="Q81"/>
  <c r="R81"/>
  <c r="L81" i="41" l="1"/>
  <c r="C84"/>
  <c r="C86" l="1"/>
  <c r="V81" i="38"/>
  <c r="U81"/>
  <c r="X81"/>
  <c r="W81"/>
  <c r="Z81"/>
  <c r="Y81"/>
  <c r="C81"/>
  <c r="K81"/>
  <c r="H81"/>
  <c r="J81"/>
  <c r="F81"/>
  <c r="P81"/>
  <c r="O81"/>
  <c r="N81"/>
  <c r="M81"/>
  <c r="T81"/>
  <c r="S81"/>
  <c r="L81" i="40" l="1"/>
  <c r="C84"/>
  <c r="L81" i="39"/>
  <c r="C84"/>
  <c r="D81" i="38"/>
  <c r="G81"/>
  <c r="Q81"/>
  <c r="R81"/>
  <c r="E81"/>
  <c r="C86" i="39" l="1"/>
  <c r="C86" i="40"/>
  <c r="V81" i="37"/>
  <c r="U81"/>
  <c r="X81"/>
  <c r="W81"/>
  <c r="Z81"/>
  <c r="Y81"/>
  <c r="C81"/>
  <c r="G81"/>
  <c r="K81"/>
  <c r="J81"/>
  <c r="F81"/>
  <c r="P81"/>
  <c r="O81"/>
  <c r="N81"/>
  <c r="M81"/>
  <c r="T81"/>
  <c r="S81"/>
  <c r="D81" l="1"/>
  <c r="H81"/>
  <c r="E81"/>
  <c r="Q81"/>
  <c r="R81"/>
  <c r="L81" i="38" l="1"/>
  <c r="C84"/>
  <c r="V81" i="36"/>
  <c r="U81"/>
  <c r="X81"/>
  <c r="W81"/>
  <c r="Z81"/>
  <c r="Y81"/>
  <c r="C81"/>
  <c r="G81"/>
  <c r="K81"/>
  <c r="J81"/>
  <c r="F81"/>
  <c r="P81"/>
  <c r="O81"/>
  <c r="N81"/>
  <c r="M81"/>
  <c r="T81"/>
  <c r="S81"/>
  <c r="C86" i="38" l="1"/>
  <c r="D81" i="36"/>
  <c r="H81"/>
  <c r="E81"/>
  <c r="Q81"/>
  <c r="R81"/>
  <c r="V81" i="35" l="1"/>
  <c r="U81"/>
  <c r="X81"/>
  <c r="W81"/>
  <c r="Z81"/>
  <c r="Y81"/>
  <c r="C81"/>
  <c r="K81"/>
  <c r="H81"/>
  <c r="J81"/>
  <c r="F81"/>
  <c r="P81"/>
  <c r="O81"/>
  <c r="N81"/>
  <c r="M81"/>
  <c r="T81"/>
  <c r="S81"/>
  <c r="L81" i="37" l="1"/>
  <c r="C84"/>
  <c r="L81" i="36"/>
  <c r="C84"/>
  <c r="G81" i="35"/>
  <c r="D81"/>
  <c r="Q81"/>
  <c r="R81"/>
  <c r="E81"/>
  <c r="C86" i="37" l="1"/>
  <c r="C86" i="36"/>
  <c r="V81" i="34"/>
  <c r="U81"/>
  <c r="X81"/>
  <c r="W81"/>
  <c r="Z81"/>
  <c r="Y81"/>
  <c r="C81"/>
  <c r="G81"/>
  <c r="K81"/>
  <c r="H81"/>
  <c r="J81"/>
  <c r="F81"/>
  <c r="P81"/>
  <c r="O81"/>
  <c r="N81"/>
  <c r="M81"/>
  <c r="T81"/>
  <c r="S81"/>
  <c r="D81" l="1"/>
  <c r="R81"/>
  <c r="E81"/>
  <c r="Q81"/>
  <c r="L81" i="35" l="1"/>
  <c r="C84"/>
  <c r="C86" l="1"/>
  <c r="V81" i="33"/>
  <c r="U81"/>
  <c r="X81"/>
  <c r="W81"/>
  <c r="Z81"/>
  <c r="Y81"/>
  <c r="C81"/>
  <c r="K81"/>
  <c r="J81"/>
  <c r="F81"/>
  <c r="P81"/>
  <c r="O81"/>
  <c r="N81"/>
  <c r="M81"/>
  <c r="T81"/>
  <c r="S81"/>
  <c r="G81" l="1"/>
  <c r="D81"/>
  <c r="H81"/>
  <c r="Q81"/>
  <c r="R81"/>
  <c r="E81"/>
  <c r="L81" i="34" l="1"/>
  <c r="C84"/>
  <c r="C86" s="1"/>
  <c r="V81" i="32" l="1"/>
  <c r="U81"/>
  <c r="X81"/>
  <c r="W81"/>
  <c r="Z81"/>
  <c r="Y81"/>
  <c r="C81"/>
  <c r="G81"/>
  <c r="K81"/>
  <c r="J81"/>
  <c r="F81"/>
  <c r="P81"/>
  <c r="O81"/>
  <c r="N81"/>
  <c r="M81"/>
  <c r="T81"/>
  <c r="S81"/>
  <c r="D81" l="1"/>
  <c r="L81" i="33"/>
  <c r="C84"/>
  <c r="H81" i="32"/>
  <c r="Q81"/>
  <c r="E81"/>
  <c r="R81"/>
  <c r="C86" i="33" l="1"/>
  <c r="V81" i="31"/>
  <c r="U81"/>
  <c r="X81"/>
  <c r="W81"/>
  <c r="Z81"/>
  <c r="Y81"/>
  <c r="C81"/>
  <c r="G81"/>
  <c r="K81"/>
  <c r="H81"/>
  <c r="J81"/>
  <c r="F81"/>
  <c r="P81"/>
  <c r="O81"/>
  <c r="N81"/>
  <c r="M81"/>
  <c r="T81"/>
  <c r="S81"/>
  <c r="D81" l="1"/>
  <c r="E81"/>
  <c r="Q81"/>
  <c r="R81"/>
  <c r="L81" i="32" l="1"/>
  <c r="C84"/>
  <c r="V81" i="30"/>
  <c r="U81"/>
  <c r="X81"/>
  <c r="W81"/>
  <c r="Z81"/>
  <c r="Y81"/>
  <c r="C81"/>
  <c r="G81"/>
  <c r="K81"/>
  <c r="J81"/>
  <c r="F81"/>
  <c r="P81"/>
  <c r="O81"/>
  <c r="N81"/>
  <c r="M81"/>
  <c r="T81"/>
  <c r="S81"/>
  <c r="C86" i="32" l="1"/>
  <c r="D81" i="30"/>
  <c r="H81"/>
  <c r="Q81"/>
  <c r="R81"/>
  <c r="E81"/>
  <c r="L81" i="31" l="1"/>
  <c r="C84"/>
  <c r="C86" l="1"/>
  <c r="V81" i="29"/>
  <c r="U81"/>
  <c r="X81"/>
  <c r="W81"/>
  <c r="Z81"/>
  <c r="Y81"/>
  <c r="C81"/>
  <c r="K81"/>
  <c r="J81"/>
  <c r="F81"/>
  <c r="P81"/>
  <c r="O81"/>
  <c r="N81"/>
  <c r="M81"/>
  <c r="T81"/>
  <c r="S81"/>
  <c r="L81" i="30" l="1"/>
  <c r="C84"/>
  <c r="G81" i="29"/>
  <c r="D81"/>
  <c r="H81"/>
  <c r="Q81"/>
  <c r="E81"/>
  <c r="R81"/>
  <c r="C86" i="30" l="1"/>
  <c r="V81" i="28"/>
  <c r="U81"/>
  <c r="X81"/>
  <c r="W81"/>
  <c r="Z81"/>
  <c r="Y81"/>
  <c r="C81"/>
  <c r="G81"/>
  <c r="K81"/>
  <c r="H81"/>
  <c r="J81"/>
  <c r="F81"/>
  <c r="P81"/>
  <c r="O81"/>
  <c r="N81"/>
  <c r="M81"/>
  <c r="T81"/>
  <c r="S81"/>
  <c r="D81" l="1"/>
  <c r="E81"/>
  <c r="Q81"/>
  <c r="R81"/>
  <c r="V81" i="27" l="1"/>
  <c r="U81"/>
  <c r="X81"/>
  <c r="W81"/>
  <c r="Z81"/>
  <c r="Y81"/>
  <c r="C81"/>
  <c r="K81"/>
  <c r="H81"/>
  <c r="J81"/>
  <c r="P81"/>
  <c r="O81"/>
  <c r="N81"/>
  <c r="M81"/>
  <c r="T81"/>
  <c r="S81"/>
  <c r="D81" l="1"/>
  <c r="F81"/>
  <c r="G81"/>
  <c r="R81"/>
  <c r="E81"/>
  <c r="Q81"/>
  <c r="L81" i="29" l="1"/>
  <c r="C84"/>
  <c r="V81" i="26"/>
  <c r="U81"/>
  <c r="X81"/>
  <c r="W81"/>
  <c r="Z81"/>
  <c r="Y81"/>
  <c r="C81"/>
  <c r="K81"/>
  <c r="H81"/>
  <c r="J81"/>
  <c r="F81"/>
  <c r="P81"/>
  <c r="O81"/>
  <c r="N81"/>
  <c r="M81"/>
  <c r="T81"/>
  <c r="S81"/>
  <c r="C86" i="29" l="1"/>
  <c r="L81" i="28"/>
  <c r="C84"/>
  <c r="D81" i="26"/>
  <c r="G81"/>
  <c r="Q81"/>
  <c r="E81"/>
  <c r="R81"/>
  <c r="C86" i="28" l="1"/>
  <c r="L81" i="27"/>
  <c r="C84"/>
  <c r="V81" i="25"/>
  <c r="U81"/>
  <c r="X81"/>
  <c r="W81"/>
  <c r="Z81"/>
  <c r="Y81"/>
  <c r="C81"/>
  <c r="G81"/>
  <c r="K81"/>
  <c r="J81"/>
  <c r="F81"/>
  <c r="P81"/>
  <c r="O81"/>
  <c r="N81"/>
  <c r="M81"/>
  <c r="T81"/>
  <c r="S81"/>
  <c r="D81" l="1"/>
  <c r="H81"/>
  <c r="C86" i="27"/>
  <c r="E81" i="25"/>
  <c r="Q81"/>
  <c r="R81"/>
  <c r="L81" i="26" l="1"/>
  <c r="C84"/>
  <c r="V81" i="24"/>
  <c r="U81"/>
  <c r="X81"/>
  <c r="W81"/>
  <c r="Z81"/>
  <c r="Y81"/>
  <c r="C81"/>
  <c r="G81"/>
  <c r="K81"/>
  <c r="J81"/>
  <c r="F81"/>
  <c r="P81"/>
  <c r="O81"/>
  <c r="N81"/>
  <c r="M81"/>
  <c r="T81"/>
  <c r="S81"/>
  <c r="C86" i="26" l="1"/>
  <c r="D81" i="24"/>
  <c r="H81"/>
  <c r="E81"/>
  <c r="R81"/>
  <c r="Q81"/>
  <c r="L81" i="25" l="1"/>
  <c r="C84"/>
  <c r="V81" i="23"/>
  <c r="U81"/>
  <c r="X81"/>
  <c r="W81"/>
  <c r="Z81"/>
  <c r="Y81"/>
  <c r="C81"/>
  <c r="K81"/>
  <c r="J81"/>
  <c r="F81"/>
  <c r="P81"/>
  <c r="O81"/>
  <c r="N81"/>
  <c r="M81"/>
  <c r="T81"/>
  <c r="S81"/>
  <c r="C86" i="25" l="1"/>
  <c r="G81" i="23"/>
  <c r="D81"/>
  <c r="H81"/>
  <c r="Q81"/>
  <c r="R81"/>
  <c r="E81"/>
  <c r="L81" i="24" l="1"/>
  <c r="C84"/>
  <c r="C86" l="1"/>
  <c r="V81" i="22"/>
  <c r="U81"/>
  <c r="X81"/>
  <c r="W81"/>
  <c r="Z81"/>
  <c r="Y81"/>
  <c r="C81"/>
  <c r="K81"/>
  <c r="H81"/>
  <c r="J81"/>
  <c r="F81"/>
  <c r="P81"/>
  <c r="O81"/>
  <c r="N81"/>
  <c r="M81"/>
  <c r="T81"/>
  <c r="S81"/>
  <c r="L81" i="23" l="1"/>
  <c r="C84"/>
  <c r="G81" i="22"/>
  <c r="D81"/>
  <c r="Q81"/>
  <c r="R81"/>
  <c r="E81"/>
  <c r="C86" i="23" l="1"/>
  <c r="V81" i="21" l="1"/>
  <c r="U81"/>
  <c r="X81"/>
  <c r="W81"/>
  <c r="Z81"/>
  <c r="Y81"/>
  <c r="C81"/>
  <c r="G81"/>
  <c r="K81"/>
  <c r="H81"/>
  <c r="J81"/>
  <c r="F81"/>
  <c r="P81"/>
  <c r="O81"/>
  <c r="N81"/>
  <c r="M81"/>
  <c r="T81"/>
  <c r="S81"/>
  <c r="L81" i="22" l="1"/>
  <c r="C84"/>
  <c r="D81" i="21"/>
  <c r="Q81"/>
  <c r="R81"/>
  <c r="E81"/>
  <c r="C86" i="22" l="1"/>
  <c r="V81" i="20"/>
  <c r="U81"/>
  <c r="X81"/>
  <c r="W81"/>
  <c r="Z81"/>
  <c r="Y81"/>
  <c r="C81"/>
  <c r="G81"/>
  <c r="K81"/>
  <c r="H81"/>
  <c r="J81"/>
  <c r="F81"/>
  <c r="P81"/>
  <c r="O81"/>
  <c r="N81"/>
  <c r="M81"/>
  <c r="T81"/>
  <c r="S81"/>
  <c r="D81" l="1"/>
  <c r="R81"/>
  <c r="Q81"/>
  <c r="E81"/>
  <c r="L81" i="21" l="1"/>
  <c r="C84"/>
  <c r="C86" l="1"/>
  <c r="V81" i="19"/>
  <c r="U81"/>
  <c r="X81"/>
  <c r="W81"/>
  <c r="Z81"/>
  <c r="Y81"/>
  <c r="C81"/>
  <c r="K81"/>
  <c r="J81"/>
  <c r="F81"/>
  <c r="P81"/>
  <c r="O81"/>
  <c r="N81"/>
  <c r="M81"/>
  <c r="T81"/>
  <c r="S81"/>
  <c r="L81" i="20" l="1"/>
  <c r="C84"/>
  <c r="D81" i="19"/>
  <c r="G81"/>
  <c r="H81"/>
  <c r="E81"/>
  <c r="R81"/>
  <c r="Q81"/>
  <c r="C86" i="20" l="1"/>
  <c r="V81" i="18"/>
  <c r="U81"/>
  <c r="X81"/>
  <c r="W81"/>
  <c r="Z81"/>
  <c r="Y81"/>
  <c r="C81"/>
  <c r="G81"/>
  <c r="K81"/>
  <c r="H81"/>
  <c r="J81"/>
  <c r="F81"/>
  <c r="P81"/>
  <c r="O81"/>
  <c r="N81"/>
  <c r="M81"/>
  <c r="T81"/>
  <c r="S81"/>
  <c r="D81" l="1"/>
  <c r="Q81"/>
  <c r="E81"/>
  <c r="R81"/>
  <c r="L81" i="19" l="1"/>
  <c r="C84"/>
  <c r="V81" i="17"/>
  <c r="U81"/>
  <c r="X81"/>
  <c r="W81"/>
  <c r="Z81"/>
  <c r="Y81"/>
  <c r="C81"/>
  <c r="K81"/>
  <c r="J81"/>
  <c r="F81"/>
  <c r="P81"/>
  <c r="O81"/>
  <c r="N81"/>
  <c r="M81"/>
  <c r="T81"/>
  <c r="S81"/>
  <c r="C86" i="19" l="1"/>
  <c r="G81" i="17"/>
  <c r="D81"/>
  <c r="H81"/>
  <c r="Q81"/>
  <c r="E81"/>
  <c r="R81"/>
  <c r="L81" i="18" l="1"/>
  <c r="C84"/>
  <c r="C86" s="1"/>
  <c r="V81" i="16"/>
  <c r="U81"/>
  <c r="X81"/>
  <c r="W81"/>
  <c r="Z81"/>
  <c r="Y81"/>
  <c r="C81"/>
  <c r="K81"/>
  <c r="H81"/>
  <c r="J81"/>
  <c r="F81"/>
  <c r="P81"/>
  <c r="O81"/>
  <c r="N81"/>
  <c r="M81"/>
  <c r="T81"/>
  <c r="S81"/>
  <c r="L81" i="17" l="1"/>
  <c r="C84"/>
  <c r="G81" i="16"/>
  <c r="D81"/>
  <c r="Q81"/>
  <c r="R81"/>
  <c r="E81"/>
  <c r="C86" i="17" l="1"/>
  <c r="V81" i="15" l="1"/>
  <c r="U81"/>
  <c r="X81"/>
  <c r="W81"/>
  <c r="Z81"/>
  <c r="Y81"/>
  <c r="C81"/>
  <c r="G81"/>
  <c r="K81"/>
  <c r="J81"/>
  <c r="F81"/>
  <c r="P81"/>
  <c r="O81"/>
  <c r="N81"/>
  <c r="M81"/>
  <c r="T81"/>
  <c r="S81"/>
  <c r="L81" i="16" l="1"/>
  <c r="C84"/>
  <c r="D81" i="15"/>
  <c r="H81"/>
  <c r="R81"/>
  <c r="E81"/>
  <c r="Q81"/>
  <c r="C86" i="16" l="1"/>
  <c r="V81" i="14"/>
  <c r="U81"/>
  <c r="X81"/>
  <c r="W81"/>
  <c r="Z81"/>
  <c r="Y81"/>
  <c r="C81"/>
  <c r="G81"/>
  <c r="K81"/>
  <c r="H81"/>
  <c r="J81"/>
  <c r="F81"/>
  <c r="P81"/>
  <c r="O81"/>
  <c r="N81"/>
  <c r="M81"/>
  <c r="T81"/>
  <c r="S81"/>
  <c r="D81" l="1"/>
  <c r="E81"/>
  <c r="Q81"/>
  <c r="R81"/>
  <c r="L81" i="15" l="1"/>
  <c r="C84"/>
  <c r="V81" i="13"/>
  <c r="U81"/>
  <c r="X81"/>
  <c r="W81"/>
  <c r="Z81"/>
  <c r="Y81"/>
  <c r="C81"/>
  <c r="G81"/>
  <c r="K81"/>
  <c r="J81"/>
  <c r="F81"/>
  <c r="P81"/>
  <c r="O81"/>
  <c r="N81"/>
  <c r="M81"/>
  <c r="T81"/>
  <c r="S81"/>
  <c r="C86" i="15" l="1"/>
  <c r="D81" i="13"/>
  <c r="H81"/>
  <c r="Q81"/>
  <c r="E81"/>
  <c r="R81"/>
  <c r="V81" i="12" l="1"/>
  <c r="U81"/>
  <c r="X81"/>
  <c r="W81"/>
  <c r="Z81"/>
  <c r="Y81"/>
  <c r="C81"/>
  <c r="G81"/>
  <c r="K81"/>
  <c r="H81"/>
  <c r="J81"/>
  <c r="F81"/>
  <c r="P81"/>
  <c r="O81"/>
  <c r="N81"/>
  <c r="M81"/>
  <c r="T81"/>
  <c r="S81"/>
  <c r="L81" i="14" l="1"/>
  <c r="C84"/>
  <c r="D81" i="12"/>
  <c r="E81"/>
  <c r="Q81"/>
  <c r="R81"/>
  <c r="C86" i="14" l="1"/>
  <c r="L81" i="13"/>
  <c r="C84"/>
  <c r="V81" i="11"/>
  <c r="U81"/>
  <c r="X81"/>
  <c r="W81"/>
  <c r="Z81"/>
  <c r="Y81"/>
  <c r="C81"/>
  <c r="G81"/>
  <c r="K81"/>
  <c r="J81"/>
  <c r="F81"/>
  <c r="P81"/>
  <c r="O81"/>
  <c r="N81"/>
  <c r="M81"/>
  <c r="T81"/>
  <c r="S81"/>
  <c r="C86" i="13" l="1"/>
  <c r="D81" i="11"/>
  <c r="H81"/>
  <c r="E81"/>
  <c r="Q81"/>
  <c r="R81"/>
  <c r="V81" i="10" l="1"/>
  <c r="U81"/>
  <c r="X81"/>
  <c r="W81"/>
  <c r="Z81"/>
  <c r="Y81"/>
  <c r="C81"/>
  <c r="G81"/>
  <c r="K81"/>
  <c r="H81"/>
  <c r="J81"/>
  <c r="F81"/>
  <c r="P81"/>
  <c r="O81"/>
  <c r="N81"/>
  <c r="M81"/>
  <c r="T81"/>
  <c r="S81"/>
  <c r="L81" i="12" l="1"/>
  <c r="C84"/>
  <c r="D81" i="10"/>
  <c r="Q81"/>
  <c r="E81"/>
  <c r="R81"/>
  <c r="C86" i="12" l="1"/>
  <c r="L81" i="11"/>
  <c r="C84"/>
  <c r="V81" i="9"/>
  <c r="U81"/>
  <c r="X81"/>
  <c r="W81"/>
  <c r="Z81"/>
  <c r="Y81"/>
  <c r="C81"/>
  <c r="G81"/>
  <c r="K81"/>
  <c r="J81"/>
  <c r="F81"/>
  <c r="P81"/>
  <c r="O81"/>
  <c r="N81"/>
  <c r="M81"/>
  <c r="T81"/>
  <c r="S81"/>
  <c r="C86" i="11" l="1"/>
  <c r="D81" i="9"/>
  <c r="H81"/>
  <c r="E81"/>
  <c r="Q81"/>
  <c r="R81"/>
  <c r="L81" i="10" l="1"/>
  <c r="C84"/>
  <c r="V81" i="8"/>
  <c r="U81"/>
  <c r="X81"/>
  <c r="W81"/>
  <c r="Z81"/>
  <c r="Y81"/>
  <c r="C81"/>
  <c r="G81"/>
  <c r="K81"/>
  <c r="J81"/>
  <c r="F81"/>
  <c r="P81"/>
  <c r="O81"/>
  <c r="N81"/>
  <c r="M81"/>
  <c r="C86" i="10" l="1"/>
  <c r="H81" i="8"/>
  <c r="D81"/>
  <c r="E81"/>
  <c r="V81" i="7" l="1"/>
  <c r="U81"/>
  <c r="X81"/>
  <c r="W81"/>
  <c r="Z81"/>
  <c r="Y81"/>
  <c r="C81"/>
  <c r="K81"/>
  <c r="H81"/>
  <c r="J81"/>
  <c r="F81"/>
  <c r="P81"/>
  <c r="O81"/>
  <c r="N81"/>
  <c r="M81"/>
  <c r="T81"/>
  <c r="S81"/>
  <c r="D81" l="1"/>
  <c r="G81"/>
  <c r="E81"/>
  <c r="Q81"/>
  <c r="R81"/>
  <c r="L81" i="9" l="1"/>
  <c r="C84"/>
  <c r="L81" i="8"/>
  <c r="V81" i="6"/>
  <c r="U81"/>
  <c r="X81"/>
  <c r="W81"/>
  <c r="Z81"/>
  <c r="Y81"/>
  <c r="C81"/>
  <c r="K81"/>
  <c r="H81"/>
  <c r="J81"/>
  <c r="F81"/>
  <c r="P81"/>
  <c r="O81"/>
  <c r="N81"/>
  <c r="M81"/>
  <c r="T81"/>
  <c r="S81"/>
  <c r="C86" i="9" l="1"/>
  <c r="G81" i="6"/>
  <c r="D81"/>
  <c r="Q81"/>
  <c r="E81"/>
  <c r="R81"/>
  <c r="L81" i="7" l="1"/>
  <c r="C84"/>
  <c r="V81" i="5"/>
  <c r="U81"/>
  <c r="X81"/>
  <c r="W81"/>
  <c r="Z81"/>
  <c r="Y81"/>
  <c r="C81"/>
  <c r="G81"/>
  <c r="K81"/>
  <c r="J81"/>
  <c r="F81"/>
  <c r="P81"/>
  <c r="O81"/>
  <c r="N81"/>
  <c r="M81"/>
  <c r="T81"/>
  <c r="S81"/>
  <c r="C86" i="7" l="1"/>
  <c r="D81" i="5"/>
  <c r="H81"/>
  <c r="Q81"/>
  <c r="E81"/>
  <c r="R81"/>
  <c r="V81" i="4" l="1"/>
  <c r="U81"/>
  <c r="X81"/>
  <c r="W81"/>
  <c r="Z81"/>
  <c r="Y81"/>
  <c r="C81"/>
  <c r="G81"/>
  <c r="K81"/>
  <c r="J81"/>
  <c r="F81"/>
  <c r="P81"/>
  <c r="O81"/>
  <c r="N81"/>
  <c r="M81"/>
  <c r="T81"/>
  <c r="S81"/>
  <c r="L81" i="6" l="1"/>
  <c r="C84"/>
  <c r="C86" s="1"/>
  <c r="D81" i="4"/>
  <c r="H81"/>
  <c r="R81"/>
  <c r="E81"/>
  <c r="Q81"/>
  <c r="V81" i="3" l="1"/>
  <c r="U81"/>
  <c r="X81"/>
  <c r="W81"/>
  <c r="Z81"/>
  <c r="Y81"/>
  <c r="C81"/>
  <c r="K81"/>
  <c r="H81"/>
  <c r="J81"/>
  <c r="F81"/>
  <c r="P81"/>
  <c r="O81"/>
  <c r="N81"/>
  <c r="M81"/>
  <c r="T81"/>
  <c r="S81"/>
  <c r="D81" l="1"/>
  <c r="G81"/>
  <c r="E81"/>
  <c r="Q81"/>
  <c r="R81"/>
  <c r="L81" i="5" l="1"/>
  <c r="C84"/>
  <c r="L81" i="4"/>
  <c r="C84"/>
  <c r="V81" i="2"/>
  <c r="U81"/>
  <c r="X81"/>
  <c r="W81"/>
  <c r="Z81"/>
  <c r="Y81"/>
  <c r="C81"/>
  <c r="K81"/>
  <c r="H81"/>
  <c r="J81"/>
  <c r="F81"/>
  <c r="P81"/>
  <c r="O81"/>
  <c r="N81"/>
  <c r="M81"/>
  <c r="T81"/>
  <c r="S81"/>
  <c r="C86" i="5" l="1"/>
  <c r="D81" i="2"/>
  <c r="C86" i="4"/>
  <c r="G81" i="2"/>
  <c r="E81"/>
  <c r="Q81"/>
  <c r="R81"/>
  <c r="L81" i="3" l="1"/>
  <c r="C84"/>
  <c r="V81" i="1"/>
  <c r="U81"/>
  <c r="X81"/>
  <c r="W81"/>
  <c r="Z81"/>
  <c r="Y81"/>
  <c r="C81"/>
  <c r="K81"/>
  <c r="H81"/>
  <c r="J81"/>
  <c r="F81"/>
  <c r="P81"/>
  <c r="O81"/>
  <c r="N81"/>
  <c r="M81"/>
  <c r="T81"/>
  <c r="S81"/>
  <c r="C86" i="3" l="1"/>
  <c r="G81" i="1"/>
  <c r="D81"/>
  <c r="U81" i="47"/>
  <c r="G81"/>
  <c r="X81"/>
  <c r="J81"/>
  <c r="W81"/>
  <c r="O81"/>
  <c r="K81"/>
  <c r="Y81"/>
  <c r="P81"/>
  <c r="F81"/>
  <c r="Z81"/>
  <c r="C81"/>
  <c r="H81"/>
  <c r="V81"/>
  <c r="Q81" i="1"/>
  <c r="M81" i="47"/>
  <c r="R81" i="1"/>
  <c r="N81" i="47"/>
  <c r="E81" i="1"/>
  <c r="L81" i="2" l="1"/>
  <c r="C84"/>
  <c r="D81" i="47"/>
  <c r="E81"/>
  <c r="C86" i="2" l="1"/>
  <c r="L81" i="1" l="1"/>
  <c r="C84"/>
  <c r="L81" i="47" l="1"/>
  <c r="C86" i="1"/>
  <c r="S81" i="8" l="1"/>
  <c r="Q81" l="1"/>
  <c r="S81" i="47"/>
  <c r="Q81" l="1"/>
  <c r="T81" i="8" l="1"/>
  <c r="T81" i="47" l="1"/>
  <c r="R81" i="8" l="1"/>
  <c r="C84"/>
  <c r="C86" l="1"/>
  <c r="R81" i="47"/>
  <c r="C84"/>
  <c r="C86" l="1"/>
</calcChain>
</file>

<file path=xl/sharedStrings.xml><?xml version="1.0" encoding="utf-8"?>
<sst xmlns="http://schemas.openxmlformats.org/spreadsheetml/2006/main" count="8880" uniqueCount="147">
  <si>
    <t xml:space="preserve">Наименование медицинской организации: </t>
  </si>
  <si>
    <t>Объемы предоставления и финансовое обеспечение по профилям медицинской помощи на 2025 г.</t>
  </si>
  <si>
    <t xml:space="preserve">Медицинская помощь, предоставляемая в рамках БПОМС </t>
  </si>
  <si>
    <t>Код  профиля медицинской  помощи</t>
  </si>
  <si>
    <t>Профиль медицинской помощи</t>
  </si>
  <si>
    <t>Скорая, в том числе скорая специализированная, медицинская помощь</t>
  </si>
  <si>
    <t>Первичная медико-санитарная помощь, за исключением медицинской реабилитации</t>
  </si>
  <si>
    <t>Специализированная, в том числе высокотехнологичная, медицинская помощь, за исключением медицинской реабилитации</t>
  </si>
  <si>
    <t xml:space="preserve">Медицинская реабилитация </t>
  </si>
  <si>
    <t>в амбулаторных условиях</t>
  </si>
  <si>
    <t>в условиях дневных стационаров</t>
  </si>
  <si>
    <t>в условиях круглосуточного стационара</t>
  </si>
  <si>
    <t>в условиях дневных стационаров (первичная медико-санитарная помощь, специализированная медицинская помощь)</t>
  </si>
  <si>
    <t>в условиях круглосуточного стационара (специализированная, в том числе высокотехнологичная, медицинская помощь)</t>
  </si>
  <si>
    <t>всего</t>
  </si>
  <si>
    <t>в том числе</t>
  </si>
  <si>
    <t xml:space="preserve">для оказания  высокотехнологичной медицинской помощи </t>
  </si>
  <si>
    <t>объемы медицинской помощи</t>
  </si>
  <si>
    <t xml:space="preserve">объемы финансового обеспечения медицинской помощи, руб.
</t>
  </si>
  <si>
    <t>объемы финансового обеспечения медицинской помощи, руб.</t>
  </si>
  <si>
    <t>посещения в рамках проведения профилактических медицинских осмотров</t>
  </si>
  <si>
    <t>посещения с иными целями</t>
  </si>
  <si>
    <t>посещения по неотложной помощи</t>
  </si>
  <si>
    <t xml:space="preserve">обращения в связи с заболеваниями </t>
  </si>
  <si>
    <t>Посещения с профилактическими целями центров здоровья</t>
  </si>
  <si>
    <t>диспансерное наблюдение</t>
  </si>
  <si>
    <t>вызовов</t>
  </si>
  <si>
    <t>комплексных посещений</t>
  </si>
  <si>
    <t>посещений</t>
  </si>
  <si>
    <t>обращений</t>
  </si>
  <si>
    <t>случаев лечения</t>
  </si>
  <si>
    <t>случаев госпитализации</t>
  </si>
  <si>
    <t>А</t>
  </si>
  <si>
    <t>В</t>
  </si>
  <si>
    <t xml:space="preserve">ВСЕГО, в том числе  </t>
  </si>
  <si>
    <t>Медицинские услуги сторонних организаций (взаиморасчеты)</t>
  </si>
  <si>
    <t>акушерскому делу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</si>
  <si>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</si>
  <si>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аллергологии и иммунологии</t>
  </si>
  <si>
    <t>анестезиологии и реаниматологии</t>
  </si>
  <si>
    <t>гастроэнтерологии</t>
  </si>
  <si>
    <t>гематологии</t>
  </si>
  <si>
    <t>генетике</t>
  </si>
  <si>
    <t>гериатрии</t>
  </si>
  <si>
    <t>дерматовенерологии</t>
  </si>
  <si>
    <t>детской кардиологии</t>
  </si>
  <si>
    <t>детской онкологии</t>
  </si>
  <si>
    <t>детской урологии-андрологии</t>
  </si>
  <si>
    <t>детской хирургии</t>
  </si>
  <si>
    <t>детской эндокринологии</t>
  </si>
  <si>
    <t>инфекционным болезням</t>
  </si>
  <si>
    <t>кардиологии</t>
  </si>
  <si>
    <t>колопроктологии</t>
  </si>
  <si>
    <t>лечебной физкультуре и спортивной медицине</t>
  </si>
  <si>
    <t>лечебному делу</t>
  </si>
  <si>
    <t>медицинской реабилитации</t>
  </si>
  <si>
    <t>неврологии</t>
  </si>
  <si>
    <t>нейрохирургии</t>
  </si>
  <si>
    <t>неонатологии</t>
  </si>
  <si>
    <t>нефрологии</t>
  </si>
  <si>
    <t>общей врачебной практике (семейной медицине)</t>
  </si>
  <si>
    <t>онкологии</t>
  </si>
  <si>
    <t>ортодонтии</t>
  </si>
  <si>
    <t>оториноларингологии (за исключением кохлеарной имплантации)</t>
  </si>
  <si>
    <t>офтальмологии</t>
  </si>
  <si>
    <t>педиатрии</t>
  </si>
  <si>
    <t>профпатологии</t>
  </si>
  <si>
    <t>психиатрии</t>
  </si>
  <si>
    <t>психиатрии-наркологии</t>
  </si>
  <si>
    <t>психотерапии</t>
  </si>
  <si>
    <t>пульмонологии</t>
  </si>
  <si>
    <t>радиологии</t>
  </si>
  <si>
    <t>ревматологии</t>
  </si>
  <si>
    <t>рефлексотерапии</t>
  </si>
  <si>
    <t>сердечно-сосудистой хирургии</t>
  </si>
  <si>
    <t>сестринскому делу</t>
  </si>
  <si>
    <t>сестринскому делу в педиатрии</t>
  </si>
  <si>
    <t>скорой медицинской помощи</t>
  </si>
  <si>
    <t>стоматологии</t>
  </si>
  <si>
    <t>стоматологии детской</t>
  </si>
  <si>
    <t>стоматологии общей практики</t>
  </si>
  <si>
    <t>стоматологии профилактической</t>
  </si>
  <si>
    <t>стоматологии терапевтической</t>
  </si>
  <si>
    <t>стоматологии хирургической</t>
  </si>
  <si>
    <t>сурдологии-оториноларингологии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</si>
  <si>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</si>
  <si>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</si>
  <si>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</si>
  <si>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</si>
  <si>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</si>
  <si>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физиотерапии</t>
  </si>
  <si>
    <t>фтизиатрии</t>
  </si>
  <si>
    <t>хирургии</t>
  </si>
  <si>
    <t>хирургии (абдоминальной)</t>
  </si>
  <si>
    <t>хирургии (комбустиологии)</t>
  </si>
  <si>
    <t>челюстно-лицевой хирургии</t>
  </si>
  <si>
    <t>эндокринологии</t>
  </si>
  <si>
    <t>Прочие</t>
  </si>
  <si>
    <t>Свод</t>
  </si>
  <si>
    <t>Школа для больных с хроническими заболеваниями</t>
  </si>
  <si>
    <t>х</t>
  </si>
  <si>
    <t>ООО «Офтальмологический центр Мурманской области»</t>
  </si>
  <si>
    <t>ГОБУЗ "Апатитско-Кировская центральная районная больница"</t>
  </si>
  <si>
    <t>ГОБУЗ "Центральная районная больница ЗАТО г. Североморск"</t>
  </si>
  <si>
    <t>ГОБУЗ "Кандалакшская центральная районная больница"</t>
  </si>
  <si>
    <t>ГОБУЗ "Печенгская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</si>
  <si>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</si>
  <si>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</si>
  <si>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"Мурманский областной клинический многопрофильный центр"</t>
  </si>
  <si>
    <t>ФГБУЗ "Мурманский многопрофильный центр имени Н.И. Пирогова"</t>
  </si>
  <si>
    <t>ГОБУЗ "Мурманская областная детская клиническая больница"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</si>
  <si>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</si>
  <si>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</si>
  <si>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ФГБУЗ "Медико-санитарная часть № 118 Федерального медико-биологического агентства"</t>
  </si>
  <si>
    <t>ФГБУЗ "Центральная медико-санитарная часть № 120"</t>
  </si>
  <si>
    <t>ГОАУЗ «Мурманская областная межрайонная стоматологическая поликлиника»</t>
  </si>
  <si>
    <t>ГОБУЗ "Мурманская областная клиническая больница имени П.А. Баяндина"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</si>
  <si>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</si>
  <si>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ГОБУЗ "Мончегорская центральная районная больница"</t>
  </si>
  <si>
    <t>ГОБУЗ "Оленегорская центральная районная больница"</t>
  </si>
  <si>
    <t>ФГБУН Федеральный исследовательский центр «Кольский научный центр Российской академии наук»</t>
  </si>
  <si>
    <t>ЧУЗ "Поликлиника "РЖД-Медицина" города Мурманск</t>
  </si>
  <si>
    <t>ГОАУЗ "Мурманский областной Центр специализированных видов медицинской помощи"</t>
  </si>
  <si>
    <t>ООО СГК "Изовела"</t>
  </si>
  <si>
    <t>ООО "Санаторий-профилакторий "Ковдорский"</t>
  </si>
  <si>
    <t>ООО "Фрезениус Нефрокеа"</t>
  </si>
  <si>
    <t>ООО "Корпоративный центр здоровья «Норникель"</t>
  </si>
  <si>
    <t>ООО "Колабыт"</t>
  </si>
  <si>
    <t>ООО "ЛДЦ МИБС - Мурманск"</t>
  </si>
  <si>
    <t>ООО "Александрия"</t>
  </si>
  <si>
    <t>ООО "МРТ-Эксперт Мурманск"</t>
  </si>
  <si>
    <t>ГОБУЗ "Мурманская городская детская поликлиника № 1"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</si>
  <si>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</si>
  <si>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</si>
  <si>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4"</t>
  </si>
  <si>
    <t>ГОАУЗ "Апатитская стоматологическая поликлиника"</t>
  </si>
  <si>
    <t>ГОАУЗ "Мурманская областная стоматологическая поликлиника"</t>
  </si>
  <si>
    <t>ГОБУЗ "Мурманская городская детская поликлиника № 5"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</si>
  <si>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</si>
  <si>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</si>
  <si>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ООО "Центр инновационной эмбриологии и репродуктологии "ЭмбриЛайф"</t>
  </si>
  <si>
    <t>ООО "Добрый доктор"</t>
  </si>
  <si>
    <t>ГОБУЗ "Мурманская областная станция скорой медицинской помощи"</t>
  </si>
  <si>
    <t>ООО "Дальневосточная медицинская компания"</t>
  </si>
  <si>
    <t>ООО "Виктория - М"</t>
  </si>
  <si>
    <t>ООО "МЕДСКАН"</t>
  </si>
  <si>
    <t>ГОБУЗ "Медицинский центр "Белая роза"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</si>
</sst>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_-* #,##0.00_р_._-;\-* #,##0.00_р_._-;_-* \-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indexed="62"/>
      <name val="Cambria"/>
      <family val="1"/>
      <charset val="204"/>
    </font>
    <font>
      <sz val="14"/>
      <color indexed="8"/>
      <name val="Cambria"/>
      <family val="1"/>
      <charset val="204"/>
    </font>
    <font>
      <b/>
      <i/>
      <sz val="14"/>
      <color indexed="8"/>
      <name val="Cambria"/>
      <family val="1"/>
      <charset val="204"/>
    </font>
    <font>
      <sz val="10"/>
      <name val="Arial Cyr"/>
      <charset val="204"/>
    </font>
    <font>
      <b/>
      <sz val="14"/>
      <name val="Cambria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7">
    <xf numFmtId="0" fontId="0" fillId="0" borderId="0"/>
    <xf numFmtId="0" fontId="7" fillId="0" borderId="0">
      <alignment vertical="top"/>
    </xf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5" fontId="7" fillId="0" borderId="0" applyBorder="0" applyProtection="0">
      <alignment vertical="top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7" fillId="0" borderId="0">
      <alignment vertical="top"/>
    </xf>
    <xf numFmtId="0" fontId="15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>
      <alignment vertical="top"/>
    </xf>
    <xf numFmtId="0" fontId="7" fillId="0" borderId="0"/>
    <xf numFmtId="0" fontId="17" fillId="0" borderId="0"/>
    <xf numFmtId="0" fontId="1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7" fillId="0" borderId="0">
      <alignment vertical="top"/>
    </xf>
    <xf numFmtId="0" fontId="14" fillId="0" borderId="0"/>
    <xf numFmtId="0" fontId="12" fillId="0" borderId="0"/>
    <xf numFmtId="0" fontId="7" fillId="0" borderId="0"/>
    <xf numFmtId="0" fontId="7" fillId="0" borderId="0">
      <alignment vertical="top"/>
    </xf>
    <xf numFmtId="0" fontId="1" fillId="0" borderId="0"/>
    <xf numFmtId="0" fontId="17" fillId="0" borderId="0"/>
    <xf numFmtId="0" fontId="7" fillId="0" borderId="0">
      <alignment vertical="top"/>
    </xf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7" fillId="0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/>
    <xf numFmtId="0" fontId="10" fillId="0" borderId="0">
      <alignment vertical="top"/>
    </xf>
    <xf numFmtId="166" fontId="7" fillId="0" borderId="0" applyBorder="0" applyProtection="0">
      <alignment vertical="top"/>
    </xf>
    <xf numFmtId="166" fontId="7" fillId="0" borderId="0" applyBorder="0" applyProtection="0">
      <alignment vertical="top"/>
    </xf>
    <xf numFmtId="43" fontId="7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 applyFill="1" applyBorder="1" applyAlignment="1">
      <alignment vertical="top"/>
    </xf>
    <xf numFmtId="0" fontId="5" fillId="0" borderId="0" xfId="0" applyFont="1" applyFill="1"/>
    <xf numFmtId="49" fontId="6" fillId="0" borderId="0" xfId="0" applyNumberFormat="1" applyFont="1" applyFill="1"/>
    <xf numFmtId="0" fontId="5" fillId="0" borderId="0" xfId="0" applyNumberFormat="1" applyFont="1" applyFill="1"/>
    <xf numFmtId="4" fontId="5" fillId="0" borderId="0" xfId="0" applyNumberFormat="1" applyFont="1" applyFill="1"/>
    <xf numFmtId="0" fontId="8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4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wrapText="1"/>
    </xf>
    <xf numFmtId="3" fontId="0" fillId="0" borderId="1" xfId="0" applyNumberFormat="1" applyFill="1" applyBorder="1"/>
    <xf numFmtId="4" fontId="0" fillId="0" borderId="1" xfId="0" applyNumberFormat="1" applyFill="1" applyBorder="1"/>
    <xf numFmtId="3" fontId="0" fillId="0" borderId="1" xfId="0" applyNumberFormat="1" applyFill="1" applyBorder="1" applyAlignment="1">
      <alignment horizontal="center"/>
    </xf>
    <xf numFmtId="0" fontId="0" fillId="0" borderId="0" xfId="0" applyFill="1"/>
    <xf numFmtId="1" fontId="0" fillId="0" borderId="1" xfId="0" applyNumberForma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3" fontId="2" fillId="0" borderId="1" xfId="0" applyNumberFormat="1" applyFont="1" applyFill="1" applyBorder="1"/>
    <xf numFmtId="4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4" fontId="0" fillId="0" borderId="0" xfId="0" applyNumberFormat="1"/>
    <xf numFmtId="3" fontId="0" fillId="0" borderId="0" xfId="0" applyNumberFormat="1"/>
    <xf numFmtId="0" fontId="8" fillId="0" borderId="0" xfId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</cellXfs>
  <cellStyles count="107">
    <cellStyle name="Normal_Sheet1" xfId="2"/>
    <cellStyle name="Гиперссылка 2" xfId="3"/>
    <cellStyle name="Денежный 2" xfId="4"/>
    <cellStyle name="Денежный 2 2" xfId="5"/>
    <cellStyle name="Денежный 2 3" xfId="6"/>
    <cellStyle name="Денежный 3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3" xfId="15"/>
    <cellStyle name="Обычный 14" xfId="16"/>
    <cellStyle name="Обычный 15" xfId="17"/>
    <cellStyle name="Обычный 16" xfId="18"/>
    <cellStyle name="Обычный 17" xfId="19"/>
    <cellStyle name="Обычный 2" xfId="20"/>
    <cellStyle name="Обычный 2 2" xfId="21"/>
    <cellStyle name="Обычный 2 2 2" xfId="22"/>
    <cellStyle name="Обычный 2 2 2 2" xfId="23"/>
    <cellStyle name="Обычный 2 2 3" xfId="24"/>
    <cellStyle name="Обычный 2 3" xfId="25"/>
    <cellStyle name="Обычный 2 4" xfId="26"/>
    <cellStyle name="Обычный 2 5" xfId="27"/>
    <cellStyle name="Обычный 2 6" xfId="28"/>
    <cellStyle name="Обычный 3" xfId="1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3" xfId="35"/>
    <cellStyle name="Обычный 3 2 2 4" xfId="36"/>
    <cellStyle name="Обычный 3 2 2 5" xfId="37"/>
    <cellStyle name="Обычный 3 2 2 6" xfId="38"/>
    <cellStyle name="Обычный 3 2 2 7" xfId="39"/>
    <cellStyle name="Обычный 3 2 2 8" xfId="40"/>
    <cellStyle name="Обычный 3 2 2 8 2" xfId="41"/>
    <cellStyle name="Обычный 3 2 3" xfId="42"/>
    <cellStyle name="Обычный 3 2 3 2" xfId="43"/>
    <cellStyle name="Обычный 3 2 3 2 2" xfId="44"/>
    <cellStyle name="Обычный 3 2 3 3" xfId="45"/>
    <cellStyle name="Обычный 3 2 3 4" xfId="46"/>
    <cellStyle name="Обычный 3 2 3 5" xfId="47"/>
    <cellStyle name="Обычный 3 2 3 5 2" xfId="48"/>
    <cellStyle name="Обычный 3 2 3 5 2 2" xfId="49"/>
    <cellStyle name="Обычный 3 2 3 6" xfId="50"/>
    <cellStyle name="Обычный 3 2 3 7" xfId="51"/>
    <cellStyle name="Обычный 3 3" xfId="52"/>
    <cellStyle name="Обычный 3 4" xfId="53"/>
    <cellStyle name="Обычный 3 4 2" xfId="54"/>
    <cellStyle name="Обычный 3 4 2 2" xfId="55"/>
    <cellStyle name="Обычный 3 4 2 2 2" xfId="56"/>
    <cellStyle name="Обычный 3 4 2 3" xfId="57"/>
    <cellStyle name="Обычный 3 5" xfId="58"/>
    <cellStyle name="Обычный 3 5 2" xfId="59"/>
    <cellStyle name="Обычный 3 5 2 2" xfId="60"/>
    <cellStyle name="Обычный 3 5 2 3" xfId="61"/>
    <cellStyle name="Обычный 3 5 3" xfId="62"/>
    <cellStyle name="Обычный 3 6" xfId="63"/>
    <cellStyle name="Обычный 3 6 2" xfId="64"/>
    <cellStyle name="Обычный 3 6 2 2" xfId="65"/>
    <cellStyle name="Обычный 3 7" xfId="66"/>
    <cellStyle name="Обычный 3 7 2" xfId="67"/>
    <cellStyle name="Обычный 3 7 3" xfId="68"/>
    <cellStyle name="Обычный 3 7 3 2" xfId="69"/>
    <cellStyle name="Обычный 3 7 3 3" xfId="70"/>
    <cellStyle name="Обычный 3 7 3 3 2" xfId="71"/>
    <cellStyle name="Обычный 3 7 3 4" xfId="72"/>
    <cellStyle name="Обычный 3 7 3 4 2" xfId="73"/>
    <cellStyle name="Обычный 3 7 4" xfId="74"/>
    <cellStyle name="Обычный 3 7 5" xfId="75"/>
    <cellStyle name="Обычный 3 7 6" xfId="76"/>
    <cellStyle name="Обычный 3 7 7" xfId="77"/>
    <cellStyle name="Обычный 3 7 8" xfId="78"/>
    <cellStyle name="Обычный 3 7 8 2" xfId="79"/>
    <cellStyle name="Обычный 4" xfId="80"/>
    <cellStyle name="Обычный 4 2" xfId="81"/>
    <cellStyle name="Обычный 4 3" xfId="82"/>
    <cellStyle name="Обычный 4 4" xfId="83"/>
    <cellStyle name="Обычный 4 5" xfId="84"/>
    <cellStyle name="Обычный 5" xfId="85"/>
    <cellStyle name="Обычный 5 2" xfId="86"/>
    <cellStyle name="Обычный 5 3" xfId="87"/>
    <cellStyle name="Обычный 6" xfId="88"/>
    <cellStyle name="Обычный 6 2" xfId="89"/>
    <cellStyle name="Обычный 6 2 2" xfId="90"/>
    <cellStyle name="Обычный 6 2 2 2" xfId="91"/>
    <cellStyle name="Обычный 6 3" xfId="92"/>
    <cellStyle name="Обычный 6 4" xfId="93"/>
    <cellStyle name="Обычный 6 5" xfId="94"/>
    <cellStyle name="Обычный 6 5 2" xfId="95"/>
    <cellStyle name="Обычный 7" xfId="96"/>
    <cellStyle name="Обычный 7 2" xfId="97"/>
    <cellStyle name="Обычный 7 3" xfId="98"/>
    <cellStyle name="Обычный 8" xfId="99"/>
    <cellStyle name="Обычный 8 2" xfId="100"/>
    <cellStyle name="Обычный 9" xfId="101"/>
    <cellStyle name="Процентный 2" xfId="102"/>
    <cellStyle name="Стиль 1" xfId="103"/>
    <cellStyle name="Финансовый 2" xfId="104"/>
    <cellStyle name="Финансовый 3" xfId="105"/>
    <cellStyle name="Финансовый 4" xfId="1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1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U37" sqref="U37"/>
    </sheetView>
  </sheetViews>
  <sheetFormatPr defaultRowHeight="15"/>
  <cols>
    <col min="1" max="1" width="14.5703125" customWidth="1"/>
    <col min="2" max="2" width="47.85546875" customWidth="1"/>
    <col min="3" max="3" width="19.5703125" customWidth="1"/>
    <col min="4" max="4" width="17.85546875" customWidth="1"/>
    <col min="5" max="11" width="17.7109375" customWidth="1"/>
    <col min="12" max="12" width="19.85546875" customWidth="1"/>
    <col min="13" max="14" width="17.7109375" customWidth="1"/>
    <col min="15" max="15" width="16.7109375" customWidth="1"/>
    <col min="16" max="16" width="17.85546875" customWidth="1"/>
    <col min="17" max="17" width="16.7109375" customWidth="1"/>
    <col min="18" max="18" width="21" customWidth="1"/>
    <col min="19" max="19" width="16.7109375" customWidth="1"/>
    <col min="20" max="20" width="19.14062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98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7"/>
    </row>
    <row r="4" spans="1:26" s="2" customFormat="1" ht="18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38" t="s">
        <v>26</v>
      </c>
      <c r="D14" s="40"/>
      <c r="E14" s="38" t="s">
        <v>27</v>
      </c>
      <c r="F14" s="38" t="s">
        <v>28</v>
      </c>
      <c r="G14" s="38" t="s">
        <v>28</v>
      </c>
      <c r="H14" s="38" t="s">
        <v>29</v>
      </c>
      <c r="I14" s="38" t="s">
        <v>27</v>
      </c>
      <c r="J14" s="38" t="s">
        <v>27</v>
      </c>
      <c r="K14" s="38" t="s">
        <v>27</v>
      </c>
      <c r="L14" s="40"/>
      <c r="M14" s="38" t="s">
        <v>30</v>
      </c>
      <c r="N14" s="40"/>
      <c r="O14" s="38" t="s">
        <v>30</v>
      </c>
      <c r="P14" s="40"/>
      <c r="Q14" s="38" t="s">
        <v>31</v>
      </c>
      <c r="R14" s="40"/>
      <c r="S14" s="38" t="s">
        <v>31</v>
      </c>
      <c r="T14" s="40"/>
      <c r="U14" s="38" t="s">
        <v>27</v>
      </c>
      <c r="V14" s="40"/>
      <c r="W14" s="38" t="s">
        <v>30</v>
      </c>
      <c r="X14" s="40"/>
      <c r="Y14" s="38" t="s">
        <v>30</v>
      </c>
      <c r="Z14" s="40"/>
    </row>
    <row r="15" spans="1:26" s="7" customFormat="1">
      <c r="A15" s="38" t="s">
        <v>32</v>
      </c>
      <c r="B15" s="38" t="s">
        <v>33</v>
      </c>
      <c r="C15" s="38">
        <v>1</v>
      </c>
      <c r="D15" s="38">
        <f>C15+1</f>
        <v>2</v>
      </c>
      <c r="E15" s="38">
        <f t="shared" ref="E15:Z15" si="0">D15+1</f>
        <v>3</v>
      </c>
      <c r="F15" s="38">
        <f t="shared" si="0"/>
        <v>4</v>
      </c>
      <c r="G15" s="38">
        <f t="shared" si="0"/>
        <v>5</v>
      </c>
      <c r="H15" s="38">
        <f t="shared" si="0"/>
        <v>6</v>
      </c>
      <c r="I15" s="38">
        <f t="shared" si="0"/>
        <v>7</v>
      </c>
      <c r="J15" s="38">
        <f t="shared" si="0"/>
        <v>8</v>
      </c>
      <c r="K15" s="38">
        <f t="shared" si="0"/>
        <v>9</v>
      </c>
      <c r="L15" s="38">
        <f t="shared" si="0"/>
        <v>10</v>
      </c>
      <c r="M15" s="38">
        <f t="shared" si="0"/>
        <v>11</v>
      </c>
      <c r="N15" s="38">
        <f t="shared" si="0"/>
        <v>12</v>
      </c>
      <c r="O15" s="38">
        <f t="shared" si="0"/>
        <v>13</v>
      </c>
      <c r="P15" s="38">
        <f t="shared" si="0"/>
        <v>14</v>
      </c>
      <c r="Q15" s="38">
        <f t="shared" si="0"/>
        <v>15</v>
      </c>
      <c r="R15" s="38">
        <f t="shared" si="0"/>
        <v>16</v>
      </c>
      <c r="S15" s="38">
        <f t="shared" si="0"/>
        <v>17</v>
      </c>
      <c r="T15" s="38">
        <f t="shared" si="0"/>
        <v>18</v>
      </c>
      <c r="U15" s="38">
        <f t="shared" si="0"/>
        <v>19</v>
      </c>
      <c r="V15" s="38">
        <f t="shared" si="0"/>
        <v>20</v>
      </c>
      <c r="W15" s="38">
        <f t="shared" si="0"/>
        <v>21</v>
      </c>
      <c r="X15" s="38">
        <f t="shared" si="0"/>
        <v>22</v>
      </c>
      <c r="Y15" s="38">
        <f t="shared" si="0"/>
        <v>23</v>
      </c>
      <c r="Z15" s="38">
        <f t="shared" si="0"/>
        <v>24</v>
      </c>
    </row>
    <row r="16" spans="1:26" s="13" customFormat="1">
      <c r="A16" s="9"/>
      <c r="B16" s="10" t="s">
        <v>34</v>
      </c>
      <c r="C16" s="11">
        <f>'030'!C16+'037'!C16+'038'!C16+'043'!C16+'050'!C16+'168'!C16+'182'!C16</f>
        <v>14997</v>
      </c>
      <c r="D16" s="12">
        <f>'030'!D16+'037'!D16+'038'!D16+'043'!D16+'050'!D16+'168'!D16+'182'!D16</f>
        <v>127468583.42</v>
      </c>
      <c r="E16" s="11">
        <f>'030'!E16+'037'!E16+'038'!E16+'043'!E16+'050'!E16+'168'!E16+'182'!E16</f>
        <v>62017</v>
      </c>
      <c r="F16" s="11">
        <f>'030'!F16+'037'!F16+'038'!F16+'043'!F16+'050'!F16+'168'!F16+'182'!F16</f>
        <v>159664</v>
      </c>
      <c r="G16" s="11">
        <f>'030'!G16+'037'!G16+'038'!G16+'043'!G16+'050'!G16+'168'!G16+'182'!G16</f>
        <v>17065</v>
      </c>
      <c r="H16" s="11">
        <f>'030'!H16+'037'!H16+'038'!H16+'043'!H16+'050'!H16+'168'!H16+'182'!H16</f>
        <v>83310.666666666672</v>
      </c>
      <c r="I16" s="11">
        <f>'030'!I16+'037'!I16+'038'!I16+'043'!I16+'050'!I16+'168'!I16+'182'!I16</f>
        <v>15328</v>
      </c>
      <c r="J16" s="11">
        <f>'030'!J16+'037'!J16+'038'!J16+'043'!J16+'050'!J16+'168'!J16+'182'!J16</f>
        <v>0</v>
      </c>
      <c r="K16" s="11">
        <f>'030'!K16+'037'!K16+'038'!K16+'043'!K16+'050'!K16+'168'!K16+'182'!K16</f>
        <v>13210</v>
      </c>
      <c r="L16" s="12">
        <f>'030'!L16+'037'!L16+'038'!L16+'043'!L16+'050'!L16+'168'!L16+'182'!L16</f>
        <v>926010549.20999992</v>
      </c>
      <c r="M16" s="11">
        <f>'030'!M16+'037'!M16+'038'!M16+'043'!M16+'050'!M16+'168'!M16+'182'!M16</f>
        <v>557</v>
      </c>
      <c r="N16" s="12">
        <f>'030'!N16+'037'!N16+'038'!N16+'043'!N16+'050'!N16+'168'!N16+'182'!N16</f>
        <v>14784591.32</v>
      </c>
      <c r="O16" s="11">
        <f>'030'!O16+'037'!O16+'038'!O16+'043'!O16+'050'!O16+'168'!O16+'182'!O16</f>
        <v>0</v>
      </c>
      <c r="P16" s="12">
        <f>'030'!P16+'037'!P16+'038'!P16+'043'!P16+'050'!P16+'168'!P16+'182'!P16</f>
        <v>0</v>
      </c>
      <c r="Q16" s="11">
        <f>'030'!Q16+'037'!Q16+'038'!Q16+'043'!Q16+'050'!Q16+'168'!Q16+'182'!Q16</f>
        <v>25</v>
      </c>
      <c r="R16" s="12">
        <f>'030'!R16+'037'!R16+'038'!R16+'043'!R16+'050'!R16+'168'!R16+'182'!R16</f>
        <v>1946572.52</v>
      </c>
      <c r="S16" s="11">
        <f>'030'!S16+'037'!S16+'038'!S16+'043'!S16+'050'!S16+'168'!S16+'182'!S16</f>
        <v>0</v>
      </c>
      <c r="T16" s="12">
        <f>'030'!T16+'037'!T16+'038'!T16+'043'!T16+'050'!T16+'168'!T16+'182'!T16</f>
        <v>0</v>
      </c>
      <c r="U16" s="11">
        <f>'030'!U16+'037'!U16+'038'!U16+'043'!U16+'050'!U16+'168'!U16+'182'!U16</f>
        <v>1016</v>
      </c>
      <c r="V16" s="12">
        <f>'030'!V16+'037'!V16+'038'!V16+'043'!V16+'050'!V16+'168'!V16+'182'!V16</f>
        <v>35339037</v>
      </c>
      <c r="W16" s="11">
        <f>'030'!W16+'037'!W16+'038'!W16+'043'!W16+'050'!W16+'168'!W16+'182'!W16</f>
        <v>380</v>
      </c>
      <c r="X16" s="12">
        <f>'030'!X16+'037'!X16+'038'!X16+'043'!X16+'050'!X16+'168'!X16+'182'!X16</f>
        <v>21019712.960000001</v>
      </c>
      <c r="Y16" s="11">
        <f>'030'!Y16+'037'!Y16+'038'!Y16+'043'!Y16+'050'!Y16+'168'!Y16+'182'!Y16</f>
        <v>0</v>
      </c>
      <c r="Z16" s="12">
        <f>'030'!Z16+'037'!Z16+'038'!Z16+'043'!Z16+'050'!Z16+'168'!Z16+'182'!Z16</f>
        <v>0</v>
      </c>
    </row>
    <row r="17" spans="1:26" s="18" customFormat="1" ht="30">
      <c r="A17" s="14"/>
      <c r="B17" s="15" t="s">
        <v>35</v>
      </c>
      <c r="C17" s="16">
        <f>'030'!C17+'037'!C17+'038'!C17+'043'!C17+'050'!C17+'168'!C17+'182'!C17</f>
        <v>0</v>
      </c>
      <c r="D17" s="17">
        <f>'030'!D17+'037'!D17+'038'!D17+'043'!D17+'050'!D17+'168'!D17+'182'!D17</f>
        <v>0</v>
      </c>
      <c r="E17" s="16">
        <f>'030'!E17+'037'!E17+'038'!E17+'043'!E17+'050'!E17+'168'!E17+'182'!E17</f>
        <v>0</v>
      </c>
      <c r="F17" s="16">
        <f>'030'!F17+'037'!F17+'038'!F17+'043'!F17+'050'!F17+'168'!F17+'182'!F17</f>
        <v>0</v>
      </c>
      <c r="G17" s="16">
        <f>'030'!G17+'037'!G17+'038'!G17+'043'!G17+'050'!G17+'168'!G17+'182'!G17</f>
        <v>0</v>
      </c>
      <c r="H17" s="16">
        <f>'030'!H17+'037'!H17+'038'!H17+'043'!H17+'050'!H17+'168'!H17+'182'!H17</f>
        <v>0</v>
      </c>
      <c r="I17" s="16">
        <f>'030'!I17+'037'!I17+'038'!I17+'043'!I17+'050'!I17+'168'!I17+'182'!I17</f>
        <v>0</v>
      </c>
      <c r="J17" s="16">
        <f>'030'!J17+'037'!J17+'038'!J17+'043'!J17+'050'!J17+'168'!J17+'182'!J17</f>
        <v>0</v>
      </c>
      <c r="K17" s="16">
        <f>'030'!K17+'037'!K17+'038'!K17+'043'!K17+'050'!K17+'168'!K17+'182'!K17</f>
        <v>0</v>
      </c>
      <c r="L17" s="17">
        <f>'030'!L17+'037'!L17+'038'!L17+'043'!L17+'050'!L17+'168'!L17+'182'!L17</f>
        <v>-16463596.359999999</v>
      </c>
      <c r="M17" s="16">
        <f>'030'!M17+'037'!M17+'038'!M17+'043'!M17+'050'!M17+'168'!M17+'182'!M17</f>
        <v>0</v>
      </c>
      <c r="N17" s="17">
        <f>'030'!N17+'037'!N17+'038'!N17+'043'!N17+'050'!N17+'168'!N17+'182'!N17</f>
        <v>0</v>
      </c>
      <c r="O17" s="16">
        <f>'030'!O17+'037'!O17+'038'!O17+'043'!O17+'050'!O17+'168'!O17+'182'!O17</f>
        <v>0</v>
      </c>
      <c r="P17" s="17">
        <f>'030'!P17+'037'!P17+'038'!P17+'043'!P17+'050'!P17+'168'!P17+'182'!P17</f>
        <v>0</v>
      </c>
      <c r="Q17" s="16">
        <f>'030'!Q17+'037'!Q17+'038'!Q17+'043'!Q17+'050'!Q17+'168'!Q17+'182'!Q17</f>
        <v>0</v>
      </c>
      <c r="R17" s="17">
        <f>'030'!R17+'037'!R17+'038'!R17+'043'!R17+'050'!R17+'168'!R17+'182'!R17</f>
        <v>0</v>
      </c>
      <c r="S17" s="16">
        <f>'030'!S17+'037'!S17+'038'!S17+'043'!S17+'050'!S17+'168'!S17+'182'!S17</f>
        <v>0</v>
      </c>
      <c r="T17" s="17">
        <f>'030'!T17+'037'!T17+'038'!T17+'043'!T17+'050'!T17+'168'!T17+'182'!T17</f>
        <v>0</v>
      </c>
      <c r="U17" s="16">
        <f>'030'!U17+'037'!U17+'038'!U17+'043'!U17+'050'!U17+'168'!U17+'182'!U17</f>
        <v>0</v>
      </c>
      <c r="V17" s="17">
        <f>'030'!V17+'037'!V17+'038'!V17+'043'!V17+'050'!V17+'168'!V17+'182'!V17</f>
        <v>0</v>
      </c>
      <c r="W17" s="16">
        <f>'030'!W17+'037'!W17+'038'!W17+'043'!W17+'050'!W17+'168'!W17+'182'!W17</f>
        <v>0</v>
      </c>
      <c r="X17" s="17">
        <f>'030'!X17+'037'!X17+'038'!X17+'043'!X17+'050'!X17+'168'!X17+'182'!X17</f>
        <v>0</v>
      </c>
      <c r="Y17" s="16">
        <f>'030'!Y17+'037'!Y17+'038'!Y17+'043'!Y17+'050'!Y17+'168'!Y17+'182'!Y17</f>
        <v>0</v>
      </c>
      <c r="Z17" s="17">
        <f>'030'!Z17+'037'!Z17+'038'!Z17+'043'!Z17+'050'!Z17+'168'!Z17+'182'!Z17</f>
        <v>0</v>
      </c>
    </row>
    <row r="18" spans="1:26">
      <c r="A18" s="19">
        <v>3</v>
      </c>
      <c r="B18" s="20" t="s">
        <v>36</v>
      </c>
      <c r="C18" s="21">
        <f>'030'!C18+'037'!C18+'038'!C18+'043'!C18+'050'!C18+'168'!C18+'182'!C18</f>
        <v>0</v>
      </c>
      <c r="D18" s="22">
        <f>'030'!D18+'037'!D18+'038'!D18+'043'!D18+'050'!D18+'168'!D18+'182'!D18</f>
        <v>0</v>
      </c>
      <c r="E18" s="21">
        <f>'030'!E18+'037'!E18+'038'!E18+'043'!E18+'050'!E18+'168'!E18+'182'!E18</f>
        <v>0</v>
      </c>
      <c r="F18" s="21">
        <f>'030'!F18+'037'!F18+'038'!F18+'043'!F18+'050'!F18+'168'!F18+'182'!F18</f>
        <v>0</v>
      </c>
      <c r="G18" s="21">
        <f>'030'!G18+'037'!G18+'038'!G18+'043'!G18+'050'!G18+'168'!G18+'182'!G18</f>
        <v>0</v>
      </c>
      <c r="H18" s="21">
        <f>'030'!H18+'037'!H18+'038'!H18+'043'!H18+'050'!H18+'168'!H18+'182'!H18</f>
        <v>0</v>
      </c>
      <c r="I18" s="21">
        <f>'030'!I18+'037'!I18+'038'!I18+'043'!I18+'050'!I18+'168'!I18+'182'!I18</f>
        <v>0</v>
      </c>
      <c r="J18" s="21">
        <f>'030'!J18+'037'!J18+'038'!J18+'043'!J18+'050'!J18+'168'!J18+'182'!J18</f>
        <v>0</v>
      </c>
      <c r="K18" s="21">
        <f>'030'!K18+'037'!K18+'038'!K18+'043'!K18+'050'!K18+'168'!K18+'182'!K18</f>
        <v>0</v>
      </c>
      <c r="L18" s="23" t="s">
        <v>100</v>
      </c>
      <c r="M18" s="21">
        <f>'030'!M18+'037'!M18+'038'!M18+'043'!M18+'050'!M18+'168'!M18+'182'!M18</f>
        <v>0</v>
      </c>
      <c r="N18" s="22">
        <f>'030'!N18+'037'!N18+'038'!N18+'043'!N18+'050'!N18+'168'!N18+'182'!N18</f>
        <v>0</v>
      </c>
      <c r="O18" s="21">
        <f>'030'!O18+'037'!O18+'038'!O18+'043'!O18+'050'!O18+'168'!O18+'182'!O18</f>
        <v>0</v>
      </c>
      <c r="P18" s="22">
        <f>'030'!P18+'037'!P18+'038'!P18+'043'!P18+'050'!P18+'168'!P18+'182'!P18</f>
        <v>0</v>
      </c>
      <c r="Q18" s="21">
        <f>'030'!Q18+'037'!Q18+'038'!Q18+'043'!Q18+'050'!Q18+'168'!Q18+'182'!Q18</f>
        <v>0</v>
      </c>
      <c r="R18" s="22">
        <f>'030'!R18+'037'!R18+'038'!R18+'043'!R18+'050'!R18+'168'!R18+'182'!R18</f>
        <v>0</v>
      </c>
      <c r="S18" s="21">
        <f>'030'!S18+'037'!S18+'038'!S18+'043'!S18+'050'!S18+'168'!S18+'182'!S18</f>
        <v>0</v>
      </c>
      <c r="T18" s="22">
        <f>'030'!T18+'037'!T18+'038'!T18+'043'!T18+'050'!T18+'168'!T18+'182'!T18</f>
        <v>0</v>
      </c>
      <c r="U18" s="21">
        <f>'030'!U18+'037'!U18+'038'!U18+'043'!U18+'050'!U18+'168'!U18+'182'!U18</f>
        <v>0</v>
      </c>
      <c r="V18" s="22">
        <f>'030'!V18+'037'!V18+'038'!V18+'043'!V18+'050'!V18+'168'!V18+'182'!V18</f>
        <v>0</v>
      </c>
      <c r="W18" s="21">
        <f>'030'!W18+'037'!W18+'038'!W18+'043'!W18+'050'!W18+'168'!W18+'182'!W18</f>
        <v>0</v>
      </c>
      <c r="X18" s="22">
        <f>'030'!X18+'037'!X18+'038'!X18+'043'!X18+'050'!X18+'168'!X18+'182'!X18</f>
        <v>0</v>
      </c>
      <c r="Y18" s="21">
        <f>'030'!Y18+'037'!Y18+'038'!Y18+'043'!Y18+'050'!Y18+'168'!Y18+'182'!Y18</f>
        <v>0</v>
      </c>
      <c r="Z18" s="22">
        <f>'030'!Z18+'037'!Z18+'038'!Z18+'043'!Z18+'050'!Z18+'168'!Z18+'182'!Z18</f>
        <v>0</v>
      </c>
    </row>
    <row r="19" spans="1:26" ht="60">
      <c r="A19" s="19">
        <v>136</v>
      </c>
      <c r="B19" s="20" t="s">
        <v>37</v>
      </c>
      <c r="C19" s="21">
        <f>'030'!C19+'037'!C19+'038'!C19+'043'!C19+'050'!C19+'168'!C19+'182'!C19</f>
        <v>0</v>
      </c>
      <c r="D19" s="22">
        <f>'030'!D19+'037'!D19+'038'!D19+'043'!D19+'050'!D19+'168'!D19+'182'!D19</f>
        <v>0</v>
      </c>
      <c r="E19" s="21">
        <f>'030'!E19+'037'!E19+'038'!E19+'043'!E19+'050'!E19+'168'!E19+'182'!E19</f>
        <v>0</v>
      </c>
      <c r="F19" s="21">
        <f>'030'!F19+'037'!F19+'038'!F19+'043'!F19+'050'!F19+'168'!F19+'182'!F19</f>
        <v>9871</v>
      </c>
      <c r="G19" s="21">
        <f>'030'!G19+'037'!G19+'038'!G19+'043'!G19+'050'!G19+'168'!G19+'182'!G19</f>
        <v>50</v>
      </c>
      <c r="H19" s="21">
        <f>'030'!H19+'037'!H19+'038'!H19+'043'!H19+'050'!H19+'168'!H19+'182'!H19</f>
        <v>7139</v>
      </c>
      <c r="I19" s="21">
        <f>'030'!I19+'037'!I19+'038'!I19+'043'!I19+'050'!I19+'168'!I19+'182'!I19</f>
        <v>0</v>
      </c>
      <c r="J19" s="21">
        <f>'030'!J19+'037'!J19+'038'!J19+'043'!J19+'050'!J19+'168'!J19+'182'!J19</f>
        <v>0</v>
      </c>
      <c r="K19" s="21">
        <f>'030'!K19+'037'!K19+'038'!K19+'043'!K19+'050'!K19+'168'!K19+'182'!K19</f>
        <v>7</v>
      </c>
      <c r="L19" s="23" t="s">
        <v>100</v>
      </c>
      <c r="M19" s="21">
        <f>'030'!M19+'037'!M19+'038'!M19+'043'!M19+'050'!M19+'168'!M19+'182'!M19</f>
        <v>2</v>
      </c>
      <c r="N19" s="22">
        <f>'030'!N19+'037'!N19+'038'!N19+'043'!N19+'050'!N19+'168'!N19+'182'!N19</f>
        <v>36855</v>
      </c>
      <c r="O19" s="21">
        <f>'030'!O19+'037'!O19+'038'!O19+'043'!O19+'050'!O19+'168'!O19+'182'!O19</f>
        <v>0</v>
      </c>
      <c r="P19" s="22">
        <f>'030'!P19+'037'!P19+'038'!P19+'043'!P19+'050'!P19+'168'!P19+'182'!P19</f>
        <v>0</v>
      </c>
      <c r="Q19" s="21">
        <f>'030'!Q19+'037'!Q19+'038'!Q19+'043'!Q19+'050'!Q19+'168'!Q19+'182'!Q19</f>
        <v>20</v>
      </c>
      <c r="R19" s="22">
        <f>'030'!R19+'037'!R19+'038'!R19+'043'!R19+'050'!R19+'168'!R19+'182'!R19</f>
        <v>1259285.75</v>
      </c>
      <c r="S19" s="21">
        <f>'030'!S19+'037'!S19+'038'!S19+'043'!S19+'050'!S19+'168'!S19+'182'!S19</f>
        <v>0</v>
      </c>
      <c r="T19" s="22">
        <f>'030'!T19+'037'!T19+'038'!T19+'043'!T19+'050'!T19+'168'!T19+'182'!T19</f>
        <v>0</v>
      </c>
      <c r="U19" s="21">
        <f>'030'!U19+'037'!U19+'038'!U19+'043'!U19+'050'!U19+'168'!U19+'182'!U19</f>
        <v>0</v>
      </c>
      <c r="V19" s="22">
        <f>'030'!V19+'037'!V19+'038'!V19+'043'!V19+'050'!V19+'168'!V19+'182'!V19</f>
        <v>0</v>
      </c>
      <c r="W19" s="21">
        <f>'030'!W19+'037'!W19+'038'!W19+'043'!W19+'050'!W19+'168'!W19+'182'!W19</f>
        <v>0</v>
      </c>
      <c r="X19" s="22">
        <f>'030'!X19+'037'!X19+'038'!X19+'043'!X19+'050'!X19+'168'!X19+'182'!X19</f>
        <v>0</v>
      </c>
      <c r="Y19" s="21">
        <f>'030'!Y19+'037'!Y19+'038'!Y19+'043'!Y19+'050'!Y19+'168'!Y19+'182'!Y19</f>
        <v>0</v>
      </c>
      <c r="Z19" s="22">
        <f>'030'!Z19+'037'!Z19+'038'!Z19+'043'!Z19+'050'!Z19+'168'!Z19+'182'!Z19</f>
        <v>0</v>
      </c>
    </row>
    <row r="20" spans="1:26">
      <c r="A20" s="19">
        <v>4</v>
      </c>
      <c r="B20" s="20" t="s">
        <v>38</v>
      </c>
      <c r="C20" s="21">
        <f>'030'!C20+'037'!C20+'038'!C20+'043'!C20+'050'!C20+'168'!C20+'182'!C20</f>
        <v>0</v>
      </c>
      <c r="D20" s="22">
        <f>'030'!D20+'037'!D20+'038'!D20+'043'!D20+'050'!D20+'168'!D20+'182'!D20</f>
        <v>0</v>
      </c>
      <c r="E20" s="21">
        <f>'030'!E20+'037'!E20+'038'!E20+'043'!E20+'050'!E20+'168'!E20+'182'!E20</f>
        <v>0</v>
      </c>
      <c r="F20" s="21">
        <f>'030'!F20+'037'!F20+'038'!F20+'043'!F20+'050'!F20+'168'!F20+'182'!F20</f>
        <v>200</v>
      </c>
      <c r="G20" s="21">
        <f>'030'!G20+'037'!G20+'038'!G20+'043'!G20+'050'!G20+'168'!G20+'182'!G20</f>
        <v>0</v>
      </c>
      <c r="H20" s="21">
        <f>'030'!H20+'037'!H20+'038'!H20+'043'!H20+'050'!H20+'168'!H20+'182'!H20</f>
        <v>110</v>
      </c>
      <c r="I20" s="21">
        <f>'030'!I20+'037'!I20+'038'!I20+'043'!I20+'050'!I20+'168'!I20+'182'!I20</f>
        <v>0</v>
      </c>
      <c r="J20" s="21">
        <f>'030'!J20+'037'!J20+'038'!J20+'043'!J20+'050'!J20+'168'!J20+'182'!J20</f>
        <v>0</v>
      </c>
      <c r="K20" s="21">
        <f>'030'!K20+'037'!K20+'038'!K20+'043'!K20+'050'!K20+'168'!K20+'182'!K20</f>
        <v>0</v>
      </c>
      <c r="L20" s="23" t="s">
        <v>100</v>
      </c>
      <c r="M20" s="21">
        <f>'030'!M20+'037'!M20+'038'!M20+'043'!M20+'050'!M20+'168'!M20+'182'!M20</f>
        <v>0</v>
      </c>
      <c r="N20" s="22">
        <f>'030'!N20+'037'!N20+'038'!N20+'043'!N20+'050'!N20+'168'!N20+'182'!N20</f>
        <v>0</v>
      </c>
      <c r="O20" s="21">
        <f>'030'!O20+'037'!O20+'038'!O20+'043'!O20+'050'!O20+'168'!O20+'182'!O20</f>
        <v>0</v>
      </c>
      <c r="P20" s="22">
        <f>'030'!P20+'037'!P20+'038'!P20+'043'!P20+'050'!P20+'168'!P20+'182'!P20</f>
        <v>0</v>
      </c>
      <c r="Q20" s="21">
        <f>'030'!Q20+'037'!Q20+'038'!Q20+'043'!Q20+'050'!Q20+'168'!Q20+'182'!Q20</f>
        <v>0</v>
      </c>
      <c r="R20" s="22">
        <f>'030'!R20+'037'!R20+'038'!R20+'043'!R20+'050'!R20+'168'!R20+'182'!R20</f>
        <v>0</v>
      </c>
      <c r="S20" s="21">
        <f>'030'!S20+'037'!S20+'038'!S20+'043'!S20+'050'!S20+'168'!S20+'182'!S20</f>
        <v>0</v>
      </c>
      <c r="T20" s="22">
        <f>'030'!T20+'037'!T20+'038'!T20+'043'!T20+'050'!T20+'168'!T20+'182'!T20</f>
        <v>0</v>
      </c>
      <c r="U20" s="21">
        <f>'030'!U20+'037'!U20+'038'!U20+'043'!U20+'050'!U20+'168'!U20+'182'!U20</f>
        <v>0</v>
      </c>
      <c r="V20" s="22">
        <f>'030'!V20+'037'!V20+'038'!V20+'043'!V20+'050'!V20+'168'!V20+'182'!V20</f>
        <v>0</v>
      </c>
      <c r="W20" s="21">
        <f>'030'!W20+'037'!W20+'038'!W20+'043'!W20+'050'!W20+'168'!W20+'182'!W20</f>
        <v>0</v>
      </c>
      <c r="X20" s="22">
        <f>'030'!X20+'037'!X20+'038'!X20+'043'!X20+'050'!X20+'168'!X20+'182'!X20</f>
        <v>0</v>
      </c>
      <c r="Y20" s="21">
        <f>'030'!Y20+'037'!Y20+'038'!Y20+'043'!Y20+'050'!Y20+'168'!Y20+'182'!Y20</f>
        <v>0</v>
      </c>
      <c r="Z20" s="22">
        <f>'030'!Z20+'037'!Z20+'038'!Z20+'043'!Z20+'050'!Z20+'168'!Z20+'182'!Z20</f>
        <v>0</v>
      </c>
    </row>
    <row r="21" spans="1:26">
      <c r="A21" s="19">
        <v>5</v>
      </c>
      <c r="B21" s="20" t="s">
        <v>39</v>
      </c>
      <c r="C21" s="21">
        <f>'030'!C21+'037'!C21+'038'!C21+'043'!C21+'050'!C21+'168'!C21+'182'!C21</f>
        <v>0</v>
      </c>
      <c r="D21" s="22">
        <f>'030'!D21+'037'!D21+'038'!D21+'043'!D21+'050'!D21+'168'!D21+'182'!D21</f>
        <v>0</v>
      </c>
      <c r="E21" s="21">
        <f>'030'!E21+'037'!E21+'038'!E21+'043'!E21+'050'!E21+'168'!E21+'182'!E21</f>
        <v>0</v>
      </c>
      <c r="F21" s="21">
        <f>'030'!F21+'037'!F21+'038'!F21+'043'!F21+'050'!F21+'168'!F21+'182'!F21</f>
        <v>0</v>
      </c>
      <c r="G21" s="21">
        <f>'030'!G21+'037'!G21+'038'!G21+'043'!G21+'050'!G21+'168'!G21+'182'!G21</f>
        <v>0</v>
      </c>
      <c r="H21" s="21">
        <f>'030'!H21+'037'!H21+'038'!H21+'043'!H21+'050'!H21+'168'!H21+'182'!H21</f>
        <v>0</v>
      </c>
      <c r="I21" s="21">
        <f>'030'!I21+'037'!I21+'038'!I21+'043'!I21+'050'!I21+'168'!I21+'182'!I21</f>
        <v>0</v>
      </c>
      <c r="J21" s="21">
        <f>'030'!J21+'037'!J21+'038'!J21+'043'!J21+'050'!J21+'168'!J21+'182'!J21</f>
        <v>0</v>
      </c>
      <c r="K21" s="21">
        <f>'030'!K21+'037'!K21+'038'!K21+'043'!K21+'050'!K21+'168'!K21+'182'!K21</f>
        <v>0</v>
      </c>
      <c r="L21" s="23" t="s">
        <v>100</v>
      </c>
      <c r="M21" s="21">
        <f>'030'!M21+'037'!M21+'038'!M21+'043'!M21+'050'!M21+'168'!M21+'182'!M21</f>
        <v>0</v>
      </c>
      <c r="N21" s="22">
        <f>'030'!N21+'037'!N21+'038'!N21+'043'!N21+'050'!N21+'168'!N21+'182'!N21</f>
        <v>0</v>
      </c>
      <c r="O21" s="21">
        <f>'030'!O21+'037'!O21+'038'!O21+'043'!O21+'050'!O21+'168'!O21+'182'!O21</f>
        <v>0</v>
      </c>
      <c r="P21" s="22">
        <f>'030'!P21+'037'!P21+'038'!P21+'043'!P21+'050'!P21+'168'!P21+'182'!P21</f>
        <v>0</v>
      </c>
      <c r="Q21" s="21">
        <f>'030'!Q21+'037'!Q21+'038'!Q21+'043'!Q21+'050'!Q21+'168'!Q21+'182'!Q21</f>
        <v>0</v>
      </c>
      <c r="R21" s="22">
        <f>'030'!R21+'037'!R21+'038'!R21+'043'!R21+'050'!R21+'168'!R21+'182'!R21</f>
        <v>0</v>
      </c>
      <c r="S21" s="21">
        <f>'030'!S21+'037'!S21+'038'!S21+'043'!S21+'050'!S21+'168'!S21+'182'!S21</f>
        <v>0</v>
      </c>
      <c r="T21" s="22">
        <f>'030'!T21+'037'!T21+'038'!T21+'043'!T21+'050'!T21+'168'!T21+'182'!T21</f>
        <v>0</v>
      </c>
      <c r="U21" s="21">
        <f>'030'!U21+'037'!U21+'038'!U21+'043'!U21+'050'!U21+'168'!U21+'182'!U21</f>
        <v>0</v>
      </c>
      <c r="V21" s="22">
        <f>'030'!V21+'037'!V21+'038'!V21+'043'!V21+'050'!V21+'168'!V21+'182'!V21</f>
        <v>0</v>
      </c>
      <c r="W21" s="21">
        <f>'030'!W21+'037'!W21+'038'!W21+'043'!W21+'050'!W21+'168'!W21+'182'!W21</f>
        <v>0</v>
      </c>
      <c r="X21" s="22">
        <f>'030'!X21+'037'!X21+'038'!X21+'043'!X21+'050'!X21+'168'!X21+'182'!X21</f>
        <v>0</v>
      </c>
      <c r="Y21" s="21">
        <f>'030'!Y21+'037'!Y21+'038'!Y21+'043'!Y21+'050'!Y21+'168'!Y21+'182'!Y21</f>
        <v>0</v>
      </c>
      <c r="Z21" s="22">
        <f>'030'!Z21+'037'!Z21+'038'!Z21+'043'!Z21+'050'!Z21+'168'!Z21+'182'!Z21</f>
        <v>0</v>
      </c>
    </row>
    <row r="22" spans="1:26">
      <c r="A22" s="19">
        <v>11</v>
      </c>
      <c r="B22" s="20" t="s">
        <v>40</v>
      </c>
      <c r="C22" s="21">
        <f>'030'!C22+'037'!C22+'038'!C22+'043'!C22+'050'!C22+'168'!C22+'182'!C22</f>
        <v>0</v>
      </c>
      <c r="D22" s="22">
        <f>'030'!D22+'037'!D22+'038'!D22+'043'!D22+'050'!D22+'168'!D22+'182'!D22</f>
        <v>0</v>
      </c>
      <c r="E22" s="21">
        <f>'030'!E22+'037'!E22+'038'!E22+'043'!E22+'050'!E22+'168'!E22+'182'!E22</f>
        <v>0</v>
      </c>
      <c r="F22" s="21">
        <f>'030'!F22+'037'!F22+'038'!F22+'043'!F22+'050'!F22+'168'!F22+'182'!F22</f>
        <v>300</v>
      </c>
      <c r="G22" s="21">
        <f>'030'!G22+'037'!G22+'038'!G22+'043'!G22+'050'!G22+'168'!G22+'182'!G22</f>
        <v>0</v>
      </c>
      <c r="H22" s="21">
        <f>'030'!H22+'037'!H22+'038'!H22+'043'!H22+'050'!H22+'168'!H22+'182'!H22</f>
        <v>70</v>
      </c>
      <c r="I22" s="21">
        <f>'030'!I22+'037'!I22+'038'!I22+'043'!I22+'050'!I22+'168'!I22+'182'!I22</f>
        <v>0</v>
      </c>
      <c r="J22" s="21">
        <f>'030'!J22+'037'!J22+'038'!J22+'043'!J22+'050'!J22+'168'!J22+'182'!J22</f>
        <v>0</v>
      </c>
      <c r="K22" s="21">
        <f>'030'!K22+'037'!K22+'038'!K22+'043'!K22+'050'!K22+'168'!K22+'182'!K22</f>
        <v>0</v>
      </c>
      <c r="L22" s="23" t="s">
        <v>100</v>
      </c>
      <c r="M22" s="21">
        <f>'030'!M22+'037'!M22+'038'!M22+'043'!M22+'050'!M22+'168'!M22+'182'!M22</f>
        <v>0</v>
      </c>
      <c r="N22" s="22">
        <f>'030'!N22+'037'!N22+'038'!N22+'043'!N22+'050'!N22+'168'!N22+'182'!N22</f>
        <v>0</v>
      </c>
      <c r="O22" s="21">
        <f>'030'!O22+'037'!O22+'038'!O22+'043'!O22+'050'!O22+'168'!O22+'182'!O22</f>
        <v>0</v>
      </c>
      <c r="P22" s="22">
        <f>'030'!P22+'037'!P22+'038'!P22+'043'!P22+'050'!P22+'168'!P22+'182'!P22</f>
        <v>0</v>
      </c>
      <c r="Q22" s="21">
        <f>'030'!Q22+'037'!Q22+'038'!Q22+'043'!Q22+'050'!Q22+'168'!Q22+'182'!Q22</f>
        <v>0</v>
      </c>
      <c r="R22" s="22">
        <f>'030'!R22+'037'!R22+'038'!R22+'043'!R22+'050'!R22+'168'!R22+'182'!R22</f>
        <v>0</v>
      </c>
      <c r="S22" s="21">
        <f>'030'!S22+'037'!S22+'038'!S22+'043'!S22+'050'!S22+'168'!S22+'182'!S22</f>
        <v>0</v>
      </c>
      <c r="T22" s="22">
        <f>'030'!T22+'037'!T22+'038'!T22+'043'!T22+'050'!T22+'168'!T22+'182'!T22</f>
        <v>0</v>
      </c>
      <c r="U22" s="21">
        <f>'030'!U22+'037'!U22+'038'!U22+'043'!U22+'050'!U22+'168'!U22+'182'!U22</f>
        <v>0</v>
      </c>
      <c r="V22" s="22">
        <f>'030'!V22+'037'!V22+'038'!V22+'043'!V22+'050'!V22+'168'!V22+'182'!V22</f>
        <v>0</v>
      </c>
      <c r="W22" s="21">
        <f>'030'!W22+'037'!W22+'038'!W22+'043'!W22+'050'!W22+'168'!W22+'182'!W22</f>
        <v>0</v>
      </c>
      <c r="X22" s="22">
        <f>'030'!X22+'037'!X22+'038'!X22+'043'!X22+'050'!X22+'168'!X22+'182'!X22</f>
        <v>0</v>
      </c>
      <c r="Y22" s="21">
        <f>'030'!Y22+'037'!Y22+'038'!Y22+'043'!Y22+'050'!Y22+'168'!Y22+'182'!Y22</f>
        <v>0</v>
      </c>
      <c r="Z22" s="22">
        <f>'030'!Z22+'037'!Z22+'038'!Z22+'043'!Z22+'050'!Z22+'168'!Z22+'182'!Z22</f>
        <v>0</v>
      </c>
    </row>
    <row r="23" spans="1:26">
      <c r="A23" s="19">
        <v>12</v>
      </c>
      <c r="B23" s="20" t="s">
        <v>41</v>
      </c>
      <c r="C23" s="21">
        <f>'030'!C23+'037'!C23+'038'!C23+'043'!C23+'050'!C23+'168'!C23+'182'!C23</f>
        <v>0</v>
      </c>
      <c r="D23" s="22">
        <f>'030'!D23+'037'!D23+'038'!D23+'043'!D23+'050'!D23+'168'!D23+'182'!D23</f>
        <v>0</v>
      </c>
      <c r="E23" s="21">
        <f>'030'!E23+'037'!E23+'038'!E23+'043'!E23+'050'!E23+'168'!E23+'182'!E23</f>
        <v>0</v>
      </c>
      <c r="F23" s="21">
        <f>'030'!F23+'037'!F23+'038'!F23+'043'!F23+'050'!F23+'168'!F23+'182'!F23</f>
        <v>0</v>
      </c>
      <c r="G23" s="21">
        <f>'030'!G23+'037'!G23+'038'!G23+'043'!G23+'050'!G23+'168'!G23+'182'!G23</f>
        <v>0</v>
      </c>
      <c r="H23" s="21">
        <f>'030'!H23+'037'!H23+'038'!H23+'043'!H23+'050'!H23+'168'!H23+'182'!H23</f>
        <v>0</v>
      </c>
      <c r="I23" s="21">
        <f>'030'!I23+'037'!I23+'038'!I23+'043'!I23+'050'!I23+'168'!I23+'182'!I23</f>
        <v>0</v>
      </c>
      <c r="J23" s="21">
        <f>'030'!J23+'037'!J23+'038'!J23+'043'!J23+'050'!J23+'168'!J23+'182'!J23</f>
        <v>0</v>
      </c>
      <c r="K23" s="21">
        <f>'030'!K23+'037'!K23+'038'!K23+'043'!K23+'050'!K23+'168'!K23+'182'!K23</f>
        <v>0</v>
      </c>
      <c r="L23" s="23" t="s">
        <v>100</v>
      </c>
      <c r="M23" s="21">
        <f>'030'!M23+'037'!M23+'038'!M23+'043'!M23+'050'!M23+'168'!M23+'182'!M23</f>
        <v>0</v>
      </c>
      <c r="N23" s="22">
        <f>'030'!N23+'037'!N23+'038'!N23+'043'!N23+'050'!N23+'168'!N23+'182'!N23</f>
        <v>0</v>
      </c>
      <c r="O23" s="21">
        <f>'030'!O23+'037'!O23+'038'!O23+'043'!O23+'050'!O23+'168'!O23+'182'!O23</f>
        <v>0</v>
      </c>
      <c r="P23" s="22">
        <f>'030'!P23+'037'!P23+'038'!P23+'043'!P23+'050'!P23+'168'!P23+'182'!P23</f>
        <v>0</v>
      </c>
      <c r="Q23" s="21">
        <f>'030'!Q23+'037'!Q23+'038'!Q23+'043'!Q23+'050'!Q23+'168'!Q23+'182'!Q23</f>
        <v>0</v>
      </c>
      <c r="R23" s="22">
        <f>'030'!R23+'037'!R23+'038'!R23+'043'!R23+'050'!R23+'168'!R23+'182'!R23</f>
        <v>0</v>
      </c>
      <c r="S23" s="21">
        <f>'030'!S23+'037'!S23+'038'!S23+'043'!S23+'050'!S23+'168'!S23+'182'!S23</f>
        <v>0</v>
      </c>
      <c r="T23" s="22">
        <f>'030'!T23+'037'!T23+'038'!T23+'043'!T23+'050'!T23+'168'!T23+'182'!T23</f>
        <v>0</v>
      </c>
      <c r="U23" s="21">
        <f>'030'!U23+'037'!U23+'038'!U23+'043'!U23+'050'!U23+'168'!U23+'182'!U23</f>
        <v>0</v>
      </c>
      <c r="V23" s="22">
        <f>'030'!V23+'037'!V23+'038'!V23+'043'!V23+'050'!V23+'168'!V23+'182'!V23</f>
        <v>0</v>
      </c>
      <c r="W23" s="21">
        <f>'030'!W23+'037'!W23+'038'!W23+'043'!W23+'050'!W23+'168'!W23+'182'!W23</f>
        <v>0</v>
      </c>
      <c r="X23" s="22">
        <f>'030'!X23+'037'!X23+'038'!X23+'043'!X23+'050'!X23+'168'!X23+'182'!X23</f>
        <v>0</v>
      </c>
      <c r="Y23" s="21">
        <f>'030'!Y23+'037'!Y23+'038'!Y23+'043'!Y23+'050'!Y23+'168'!Y23+'182'!Y23</f>
        <v>0</v>
      </c>
      <c r="Z23" s="22">
        <f>'030'!Z23+'037'!Z23+'038'!Z23+'043'!Z23+'050'!Z23+'168'!Z23+'182'!Z23</f>
        <v>0</v>
      </c>
    </row>
    <row r="24" spans="1:26">
      <c r="A24" s="19">
        <v>13</v>
      </c>
      <c r="B24" s="20" t="s">
        <v>42</v>
      </c>
      <c r="C24" s="21">
        <f>'030'!C24+'037'!C24+'038'!C24+'043'!C24+'050'!C24+'168'!C24+'182'!C24</f>
        <v>0</v>
      </c>
      <c r="D24" s="22">
        <f>'030'!D24+'037'!D24+'038'!D24+'043'!D24+'050'!D24+'168'!D24+'182'!D24</f>
        <v>0</v>
      </c>
      <c r="E24" s="21">
        <f>'030'!E24+'037'!E24+'038'!E24+'043'!E24+'050'!E24+'168'!E24+'182'!E24</f>
        <v>0</v>
      </c>
      <c r="F24" s="21">
        <f>'030'!F24+'037'!F24+'038'!F24+'043'!F24+'050'!F24+'168'!F24+'182'!F24</f>
        <v>0</v>
      </c>
      <c r="G24" s="21">
        <f>'030'!G24+'037'!G24+'038'!G24+'043'!G24+'050'!G24+'168'!G24+'182'!G24</f>
        <v>0</v>
      </c>
      <c r="H24" s="21">
        <f>'030'!H24+'037'!H24+'038'!H24+'043'!H24+'050'!H24+'168'!H24+'182'!H24</f>
        <v>0</v>
      </c>
      <c r="I24" s="21">
        <f>'030'!I24+'037'!I24+'038'!I24+'043'!I24+'050'!I24+'168'!I24+'182'!I24</f>
        <v>0</v>
      </c>
      <c r="J24" s="21">
        <f>'030'!J24+'037'!J24+'038'!J24+'043'!J24+'050'!J24+'168'!J24+'182'!J24</f>
        <v>0</v>
      </c>
      <c r="K24" s="21">
        <f>'030'!K24+'037'!K24+'038'!K24+'043'!K24+'050'!K24+'168'!K24+'182'!K24</f>
        <v>0</v>
      </c>
      <c r="L24" s="23" t="s">
        <v>100</v>
      </c>
      <c r="M24" s="21">
        <f>'030'!M24+'037'!M24+'038'!M24+'043'!M24+'050'!M24+'168'!M24+'182'!M24</f>
        <v>0</v>
      </c>
      <c r="N24" s="22">
        <f>'030'!N24+'037'!N24+'038'!N24+'043'!N24+'050'!N24+'168'!N24+'182'!N24</f>
        <v>0</v>
      </c>
      <c r="O24" s="21">
        <f>'030'!O24+'037'!O24+'038'!O24+'043'!O24+'050'!O24+'168'!O24+'182'!O24</f>
        <v>0</v>
      </c>
      <c r="P24" s="22">
        <f>'030'!P24+'037'!P24+'038'!P24+'043'!P24+'050'!P24+'168'!P24+'182'!P24</f>
        <v>0</v>
      </c>
      <c r="Q24" s="21">
        <f>'030'!Q24+'037'!Q24+'038'!Q24+'043'!Q24+'050'!Q24+'168'!Q24+'182'!Q24</f>
        <v>0</v>
      </c>
      <c r="R24" s="22">
        <f>'030'!R24+'037'!R24+'038'!R24+'043'!R24+'050'!R24+'168'!R24+'182'!R24</f>
        <v>0</v>
      </c>
      <c r="S24" s="21">
        <f>'030'!S24+'037'!S24+'038'!S24+'043'!S24+'050'!S24+'168'!S24+'182'!S24</f>
        <v>0</v>
      </c>
      <c r="T24" s="22">
        <f>'030'!T24+'037'!T24+'038'!T24+'043'!T24+'050'!T24+'168'!T24+'182'!T24</f>
        <v>0</v>
      </c>
      <c r="U24" s="21">
        <f>'030'!U24+'037'!U24+'038'!U24+'043'!U24+'050'!U24+'168'!U24+'182'!U24</f>
        <v>0</v>
      </c>
      <c r="V24" s="22">
        <f>'030'!V24+'037'!V24+'038'!V24+'043'!V24+'050'!V24+'168'!V24+'182'!V24</f>
        <v>0</v>
      </c>
      <c r="W24" s="21">
        <f>'030'!W24+'037'!W24+'038'!W24+'043'!W24+'050'!W24+'168'!W24+'182'!W24</f>
        <v>0</v>
      </c>
      <c r="X24" s="22">
        <f>'030'!X24+'037'!X24+'038'!X24+'043'!X24+'050'!X24+'168'!X24+'182'!X24</f>
        <v>0</v>
      </c>
      <c r="Y24" s="21">
        <f>'030'!Y24+'037'!Y24+'038'!Y24+'043'!Y24+'050'!Y24+'168'!Y24+'182'!Y24</f>
        <v>0</v>
      </c>
      <c r="Z24" s="22">
        <f>'030'!Z24+'037'!Z24+'038'!Z24+'043'!Z24+'050'!Z24+'168'!Z24+'182'!Z24</f>
        <v>0</v>
      </c>
    </row>
    <row r="25" spans="1:26">
      <c r="A25" s="19">
        <v>14</v>
      </c>
      <c r="B25" s="24" t="s">
        <v>43</v>
      </c>
      <c r="C25" s="21">
        <f>'030'!C25+'037'!C25+'038'!C25+'043'!C25+'050'!C25+'168'!C25+'182'!C25</f>
        <v>0</v>
      </c>
      <c r="D25" s="22">
        <f>'030'!D25+'037'!D25+'038'!D25+'043'!D25+'050'!D25+'168'!D25+'182'!D25</f>
        <v>0</v>
      </c>
      <c r="E25" s="21">
        <f>'030'!E25+'037'!E25+'038'!E25+'043'!E25+'050'!E25+'168'!E25+'182'!E25</f>
        <v>0</v>
      </c>
      <c r="F25" s="21">
        <f>'030'!F25+'037'!F25+'038'!F25+'043'!F25+'050'!F25+'168'!F25+'182'!F25</f>
        <v>0</v>
      </c>
      <c r="G25" s="21">
        <f>'030'!G25+'037'!G25+'038'!G25+'043'!G25+'050'!G25+'168'!G25+'182'!G25</f>
        <v>0</v>
      </c>
      <c r="H25" s="21">
        <f>'030'!H25+'037'!H25+'038'!H25+'043'!H25+'050'!H25+'168'!H25+'182'!H25</f>
        <v>0</v>
      </c>
      <c r="I25" s="21">
        <f>'030'!I25+'037'!I25+'038'!I25+'043'!I25+'050'!I25+'168'!I25+'182'!I25</f>
        <v>0</v>
      </c>
      <c r="J25" s="21">
        <f>'030'!J25+'037'!J25+'038'!J25+'043'!J25+'050'!J25+'168'!J25+'182'!J25</f>
        <v>0</v>
      </c>
      <c r="K25" s="21">
        <f>'030'!K25+'037'!K25+'038'!K25+'043'!K25+'050'!K25+'168'!K25+'182'!K25</f>
        <v>0</v>
      </c>
      <c r="L25" s="23" t="s">
        <v>100</v>
      </c>
      <c r="M25" s="21">
        <f>'030'!M25+'037'!M25+'038'!M25+'043'!M25+'050'!M25+'168'!M25+'182'!M25</f>
        <v>0</v>
      </c>
      <c r="N25" s="22">
        <f>'030'!N25+'037'!N25+'038'!N25+'043'!N25+'050'!N25+'168'!N25+'182'!N25</f>
        <v>0</v>
      </c>
      <c r="O25" s="21">
        <f>'030'!O25+'037'!O25+'038'!O25+'043'!O25+'050'!O25+'168'!O25+'182'!O25</f>
        <v>0</v>
      </c>
      <c r="P25" s="22">
        <f>'030'!P25+'037'!P25+'038'!P25+'043'!P25+'050'!P25+'168'!P25+'182'!P25</f>
        <v>0</v>
      </c>
      <c r="Q25" s="21">
        <f>'030'!Q25+'037'!Q25+'038'!Q25+'043'!Q25+'050'!Q25+'168'!Q25+'182'!Q25</f>
        <v>0</v>
      </c>
      <c r="R25" s="22">
        <f>'030'!R25+'037'!R25+'038'!R25+'043'!R25+'050'!R25+'168'!R25+'182'!R25</f>
        <v>0</v>
      </c>
      <c r="S25" s="21">
        <f>'030'!S25+'037'!S25+'038'!S25+'043'!S25+'050'!S25+'168'!S25+'182'!S25</f>
        <v>0</v>
      </c>
      <c r="T25" s="22">
        <f>'030'!T25+'037'!T25+'038'!T25+'043'!T25+'050'!T25+'168'!T25+'182'!T25</f>
        <v>0</v>
      </c>
      <c r="U25" s="21">
        <f>'030'!U25+'037'!U25+'038'!U25+'043'!U25+'050'!U25+'168'!U25+'182'!U25</f>
        <v>0</v>
      </c>
      <c r="V25" s="22">
        <f>'030'!V25+'037'!V25+'038'!V25+'043'!V25+'050'!V25+'168'!V25+'182'!V25</f>
        <v>0</v>
      </c>
      <c r="W25" s="21">
        <f>'030'!W25+'037'!W25+'038'!W25+'043'!W25+'050'!W25+'168'!W25+'182'!W25</f>
        <v>0</v>
      </c>
      <c r="X25" s="22">
        <f>'030'!X25+'037'!X25+'038'!X25+'043'!X25+'050'!X25+'168'!X25+'182'!X25</f>
        <v>0</v>
      </c>
      <c r="Y25" s="21">
        <f>'030'!Y25+'037'!Y25+'038'!Y25+'043'!Y25+'050'!Y25+'168'!Y25+'182'!Y25</f>
        <v>0</v>
      </c>
      <c r="Z25" s="22">
        <f>'030'!Z25+'037'!Z25+'038'!Z25+'043'!Z25+'050'!Z25+'168'!Z25+'182'!Z25</f>
        <v>0</v>
      </c>
    </row>
    <row r="26" spans="1:26" s="28" customFormat="1">
      <c r="A26" s="19">
        <v>16</v>
      </c>
      <c r="B26" s="24" t="s">
        <v>44</v>
      </c>
      <c r="C26" s="25">
        <f>'030'!C26+'037'!C26+'038'!C26+'043'!C26+'050'!C26+'168'!C26+'182'!C26</f>
        <v>0</v>
      </c>
      <c r="D26" s="26">
        <f>'030'!D26+'037'!D26+'038'!D26+'043'!D26+'050'!D26+'168'!D26+'182'!D26</f>
        <v>0</v>
      </c>
      <c r="E26" s="21">
        <f>'030'!E26+'037'!E26+'038'!E26+'043'!E26+'050'!E26+'168'!E26+'182'!E26</f>
        <v>0</v>
      </c>
      <c r="F26" s="21">
        <f>'030'!F26+'037'!F26+'038'!F26+'043'!F26+'050'!F26+'168'!F26+'182'!F26</f>
        <v>3453</v>
      </c>
      <c r="G26" s="21">
        <f>'030'!G26+'037'!G26+'038'!G26+'043'!G26+'050'!G26+'168'!G26+'182'!G26</f>
        <v>0</v>
      </c>
      <c r="H26" s="21">
        <f>'030'!H26+'037'!H26+'038'!H26+'043'!H26+'050'!H26+'168'!H26+'182'!H26</f>
        <v>1255</v>
      </c>
      <c r="I26" s="21">
        <f>'030'!I26+'037'!I26+'038'!I26+'043'!I26+'050'!I26+'168'!I26+'182'!I26</f>
        <v>0</v>
      </c>
      <c r="J26" s="21">
        <f>'030'!J26+'037'!J26+'038'!J26+'043'!J26+'050'!J26+'168'!J26+'182'!J26</f>
        <v>0</v>
      </c>
      <c r="K26" s="21">
        <f>'030'!K26+'037'!K26+'038'!K26+'043'!K26+'050'!K26+'168'!K26+'182'!K26</f>
        <v>0</v>
      </c>
      <c r="L26" s="27" t="s">
        <v>100</v>
      </c>
      <c r="M26" s="21">
        <f>'030'!M26+'037'!M26+'038'!M26+'043'!M26+'050'!M26+'168'!M26+'182'!M26</f>
        <v>0</v>
      </c>
      <c r="N26" s="22">
        <f>'030'!N26+'037'!N26+'038'!N26+'043'!N26+'050'!N26+'168'!N26+'182'!N26</f>
        <v>0</v>
      </c>
      <c r="O26" s="21">
        <f>'030'!O26+'037'!O26+'038'!O26+'043'!O26+'050'!O26+'168'!O26+'182'!O26</f>
        <v>0</v>
      </c>
      <c r="P26" s="22">
        <f>'030'!P26+'037'!P26+'038'!P26+'043'!P26+'050'!P26+'168'!P26+'182'!P26</f>
        <v>0</v>
      </c>
      <c r="Q26" s="21">
        <f>'030'!Q26+'037'!Q26+'038'!Q26+'043'!Q26+'050'!Q26+'168'!Q26+'182'!Q26</f>
        <v>0</v>
      </c>
      <c r="R26" s="22">
        <f>'030'!R26+'037'!R26+'038'!R26+'043'!R26+'050'!R26+'168'!R26+'182'!R26</f>
        <v>0</v>
      </c>
      <c r="S26" s="21">
        <f>'030'!S26+'037'!S26+'038'!S26+'043'!S26+'050'!S26+'168'!S26+'182'!S26</f>
        <v>0</v>
      </c>
      <c r="T26" s="22">
        <f>'030'!T26+'037'!T26+'038'!T26+'043'!T26+'050'!T26+'168'!T26+'182'!T26</f>
        <v>0</v>
      </c>
      <c r="U26" s="21">
        <f>'030'!U26+'037'!U26+'038'!U26+'043'!U26+'050'!U26+'168'!U26+'182'!U26</f>
        <v>0</v>
      </c>
      <c r="V26" s="26">
        <f>'030'!V26+'037'!V26+'038'!V26+'043'!V26+'050'!V26+'168'!V26+'182'!V26</f>
        <v>0</v>
      </c>
      <c r="W26" s="21">
        <f>'030'!W26+'037'!W26+'038'!W26+'043'!W26+'050'!W26+'168'!W26+'182'!W26</f>
        <v>0</v>
      </c>
      <c r="X26" s="22">
        <f>'030'!X26+'037'!X26+'038'!X26+'043'!X26+'050'!X26+'168'!X26+'182'!X26</f>
        <v>0</v>
      </c>
      <c r="Y26" s="21">
        <f>'030'!Y26+'037'!Y26+'038'!Y26+'043'!Y26+'050'!Y26+'168'!Y26+'182'!Y26</f>
        <v>0</v>
      </c>
      <c r="Z26" s="22">
        <f>'030'!Z26+'037'!Z26+'038'!Z26+'043'!Z26+'050'!Z26+'168'!Z26+'182'!Z26</f>
        <v>0</v>
      </c>
    </row>
    <row r="27" spans="1:26" s="28" customFormat="1">
      <c r="A27" s="19">
        <v>17</v>
      </c>
      <c r="B27" s="24" t="s">
        <v>45</v>
      </c>
      <c r="C27" s="25">
        <f>'030'!C27+'037'!C27+'038'!C27+'043'!C27+'050'!C27+'168'!C27+'182'!C27</f>
        <v>0</v>
      </c>
      <c r="D27" s="26">
        <f>'030'!D27+'037'!D27+'038'!D27+'043'!D27+'050'!D27+'168'!D27+'182'!D27</f>
        <v>0</v>
      </c>
      <c r="E27" s="21">
        <f>'030'!E27+'037'!E27+'038'!E27+'043'!E27+'050'!E27+'168'!E27+'182'!E27</f>
        <v>0</v>
      </c>
      <c r="F27" s="21">
        <f>'030'!F27+'037'!F27+'038'!F27+'043'!F27+'050'!F27+'168'!F27+'182'!F27</f>
        <v>0</v>
      </c>
      <c r="G27" s="21">
        <f>'030'!G27+'037'!G27+'038'!G27+'043'!G27+'050'!G27+'168'!G27+'182'!G27</f>
        <v>0</v>
      </c>
      <c r="H27" s="21">
        <f>'030'!H27+'037'!H27+'038'!H27+'043'!H27+'050'!H27+'168'!H27+'182'!H27</f>
        <v>0</v>
      </c>
      <c r="I27" s="21">
        <f>'030'!I27+'037'!I27+'038'!I27+'043'!I27+'050'!I27+'168'!I27+'182'!I27</f>
        <v>0</v>
      </c>
      <c r="J27" s="21">
        <f>'030'!J27+'037'!J27+'038'!J27+'043'!J27+'050'!J27+'168'!J27+'182'!J27</f>
        <v>0</v>
      </c>
      <c r="K27" s="21">
        <f>'030'!K27+'037'!K27+'038'!K27+'043'!K27+'050'!K27+'168'!K27+'182'!K27</f>
        <v>0</v>
      </c>
      <c r="L27" s="27" t="s">
        <v>100</v>
      </c>
      <c r="M27" s="21">
        <f>'030'!M27+'037'!M27+'038'!M27+'043'!M27+'050'!M27+'168'!M27+'182'!M27</f>
        <v>0</v>
      </c>
      <c r="N27" s="22">
        <f>'030'!N27+'037'!N27+'038'!N27+'043'!N27+'050'!N27+'168'!N27+'182'!N27</f>
        <v>0</v>
      </c>
      <c r="O27" s="21">
        <f>'030'!O27+'037'!O27+'038'!O27+'043'!O27+'050'!O27+'168'!O27+'182'!O27</f>
        <v>0</v>
      </c>
      <c r="P27" s="22">
        <f>'030'!P27+'037'!P27+'038'!P27+'043'!P27+'050'!P27+'168'!P27+'182'!P27</f>
        <v>0</v>
      </c>
      <c r="Q27" s="21">
        <f>'030'!Q27+'037'!Q27+'038'!Q27+'043'!Q27+'050'!Q27+'168'!Q27+'182'!Q27</f>
        <v>0</v>
      </c>
      <c r="R27" s="22">
        <f>'030'!R27+'037'!R27+'038'!R27+'043'!R27+'050'!R27+'168'!R27+'182'!R27</f>
        <v>0</v>
      </c>
      <c r="S27" s="21">
        <f>'030'!S27+'037'!S27+'038'!S27+'043'!S27+'050'!S27+'168'!S27+'182'!S27</f>
        <v>0</v>
      </c>
      <c r="T27" s="22">
        <f>'030'!T27+'037'!T27+'038'!T27+'043'!T27+'050'!T27+'168'!T27+'182'!T27</f>
        <v>0</v>
      </c>
      <c r="U27" s="21">
        <f>'030'!U27+'037'!U27+'038'!U27+'043'!U27+'050'!U27+'168'!U27+'182'!U27</f>
        <v>0</v>
      </c>
      <c r="V27" s="26">
        <f>'030'!V27+'037'!V27+'038'!V27+'043'!V27+'050'!V27+'168'!V27+'182'!V27</f>
        <v>0</v>
      </c>
      <c r="W27" s="21">
        <f>'030'!W27+'037'!W27+'038'!W27+'043'!W27+'050'!W27+'168'!W27+'182'!W27</f>
        <v>0</v>
      </c>
      <c r="X27" s="22">
        <f>'030'!X27+'037'!X27+'038'!X27+'043'!X27+'050'!X27+'168'!X27+'182'!X27</f>
        <v>0</v>
      </c>
      <c r="Y27" s="21">
        <f>'030'!Y27+'037'!Y27+'038'!Y27+'043'!Y27+'050'!Y27+'168'!Y27+'182'!Y27</f>
        <v>0</v>
      </c>
      <c r="Z27" s="22">
        <f>'030'!Z27+'037'!Z27+'038'!Z27+'043'!Z27+'050'!Z27+'168'!Z27+'182'!Z27</f>
        <v>0</v>
      </c>
    </row>
    <row r="28" spans="1:26" s="28" customFormat="1">
      <c r="A28" s="19">
        <v>18</v>
      </c>
      <c r="B28" s="24" t="s">
        <v>46</v>
      </c>
      <c r="C28" s="25">
        <f>'030'!C28+'037'!C28+'038'!C28+'043'!C28+'050'!C28+'168'!C28+'182'!C28</f>
        <v>0</v>
      </c>
      <c r="D28" s="26">
        <f>'030'!D28+'037'!D28+'038'!D28+'043'!D28+'050'!D28+'168'!D28+'182'!D28</f>
        <v>0</v>
      </c>
      <c r="E28" s="21">
        <f>'030'!E28+'037'!E28+'038'!E28+'043'!E28+'050'!E28+'168'!E28+'182'!E28</f>
        <v>0</v>
      </c>
      <c r="F28" s="21">
        <f>'030'!F28+'037'!F28+'038'!F28+'043'!F28+'050'!F28+'168'!F28+'182'!F28</f>
        <v>0</v>
      </c>
      <c r="G28" s="21">
        <f>'030'!G28+'037'!G28+'038'!G28+'043'!G28+'050'!G28+'168'!G28+'182'!G28</f>
        <v>0</v>
      </c>
      <c r="H28" s="21">
        <f>'030'!H28+'037'!H28+'038'!H28+'043'!H28+'050'!H28+'168'!H28+'182'!H28</f>
        <v>0</v>
      </c>
      <c r="I28" s="21">
        <f>'030'!I28+'037'!I28+'038'!I28+'043'!I28+'050'!I28+'168'!I28+'182'!I28</f>
        <v>0</v>
      </c>
      <c r="J28" s="21">
        <f>'030'!J28+'037'!J28+'038'!J28+'043'!J28+'050'!J28+'168'!J28+'182'!J28</f>
        <v>0</v>
      </c>
      <c r="K28" s="21">
        <f>'030'!K28+'037'!K28+'038'!K28+'043'!K28+'050'!K28+'168'!K28+'182'!K28</f>
        <v>0</v>
      </c>
      <c r="L28" s="27" t="s">
        <v>100</v>
      </c>
      <c r="M28" s="21">
        <f>'030'!M28+'037'!M28+'038'!M28+'043'!M28+'050'!M28+'168'!M28+'182'!M28</f>
        <v>0</v>
      </c>
      <c r="N28" s="22">
        <f>'030'!N28+'037'!N28+'038'!N28+'043'!N28+'050'!N28+'168'!N28+'182'!N28</f>
        <v>0</v>
      </c>
      <c r="O28" s="21">
        <f>'030'!O28+'037'!O28+'038'!O28+'043'!O28+'050'!O28+'168'!O28+'182'!O28</f>
        <v>0</v>
      </c>
      <c r="P28" s="22">
        <f>'030'!P28+'037'!P28+'038'!P28+'043'!P28+'050'!P28+'168'!P28+'182'!P28</f>
        <v>0</v>
      </c>
      <c r="Q28" s="21">
        <f>'030'!Q28+'037'!Q28+'038'!Q28+'043'!Q28+'050'!Q28+'168'!Q28+'182'!Q28</f>
        <v>0</v>
      </c>
      <c r="R28" s="22">
        <f>'030'!R28+'037'!R28+'038'!R28+'043'!R28+'050'!R28+'168'!R28+'182'!R28</f>
        <v>0</v>
      </c>
      <c r="S28" s="21">
        <f>'030'!S28+'037'!S28+'038'!S28+'043'!S28+'050'!S28+'168'!S28+'182'!S28</f>
        <v>0</v>
      </c>
      <c r="T28" s="22">
        <f>'030'!T28+'037'!T28+'038'!T28+'043'!T28+'050'!T28+'168'!T28+'182'!T28</f>
        <v>0</v>
      </c>
      <c r="U28" s="21">
        <f>'030'!U28+'037'!U28+'038'!U28+'043'!U28+'050'!U28+'168'!U28+'182'!U28</f>
        <v>0</v>
      </c>
      <c r="V28" s="26">
        <f>'030'!V28+'037'!V28+'038'!V28+'043'!V28+'050'!V28+'168'!V28+'182'!V28</f>
        <v>0</v>
      </c>
      <c r="W28" s="21">
        <f>'030'!W28+'037'!W28+'038'!W28+'043'!W28+'050'!W28+'168'!W28+'182'!W28</f>
        <v>0</v>
      </c>
      <c r="X28" s="22">
        <f>'030'!X28+'037'!X28+'038'!X28+'043'!X28+'050'!X28+'168'!X28+'182'!X28</f>
        <v>0</v>
      </c>
      <c r="Y28" s="21">
        <f>'030'!Y28+'037'!Y28+'038'!Y28+'043'!Y28+'050'!Y28+'168'!Y28+'182'!Y28</f>
        <v>0</v>
      </c>
      <c r="Z28" s="22">
        <f>'030'!Z28+'037'!Z28+'038'!Z28+'043'!Z28+'050'!Z28+'168'!Z28+'182'!Z28</f>
        <v>0</v>
      </c>
    </row>
    <row r="29" spans="1:26" s="28" customFormat="1">
      <c r="A29" s="19">
        <v>19</v>
      </c>
      <c r="B29" s="24" t="s">
        <v>47</v>
      </c>
      <c r="C29" s="25">
        <f>'030'!C29+'037'!C29+'038'!C29+'043'!C29+'050'!C29+'168'!C29+'182'!C29</f>
        <v>0</v>
      </c>
      <c r="D29" s="26">
        <f>'030'!D29+'037'!D29+'038'!D29+'043'!D29+'050'!D29+'168'!D29+'182'!D29</f>
        <v>0</v>
      </c>
      <c r="E29" s="21">
        <f>'030'!E29+'037'!E29+'038'!E29+'043'!E29+'050'!E29+'168'!E29+'182'!E29</f>
        <v>0</v>
      </c>
      <c r="F29" s="21">
        <f>'030'!F29+'037'!F29+'038'!F29+'043'!F29+'050'!F29+'168'!F29+'182'!F29</f>
        <v>155</v>
      </c>
      <c r="G29" s="21">
        <f>'030'!G29+'037'!G29+'038'!G29+'043'!G29+'050'!G29+'168'!G29+'182'!G29</f>
        <v>0</v>
      </c>
      <c r="H29" s="21">
        <f>'030'!H29+'037'!H29+'038'!H29+'043'!H29+'050'!H29+'168'!H29+'182'!H29</f>
        <v>2</v>
      </c>
      <c r="I29" s="21">
        <f>'030'!I29+'037'!I29+'038'!I29+'043'!I29+'050'!I29+'168'!I29+'182'!I29</f>
        <v>0</v>
      </c>
      <c r="J29" s="21">
        <f>'030'!J29+'037'!J29+'038'!J29+'043'!J29+'050'!J29+'168'!J29+'182'!J29</f>
        <v>0</v>
      </c>
      <c r="K29" s="21">
        <f>'030'!K29+'037'!K29+'038'!K29+'043'!K29+'050'!K29+'168'!K29+'182'!K29</f>
        <v>0</v>
      </c>
      <c r="L29" s="27" t="s">
        <v>100</v>
      </c>
      <c r="M29" s="21">
        <f>'030'!M29+'037'!M29+'038'!M29+'043'!M29+'050'!M29+'168'!M29+'182'!M29</f>
        <v>0</v>
      </c>
      <c r="N29" s="22">
        <f>'030'!N29+'037'!N29+'038'!N29+'043'!N29+'050'!N29+'168'!N29+'182'!N29</f>
        <v>0</v>
      </c>
      <c r="O29" s="21">
        <f>'030'!O29+'037'!O29+'038'!O29+'043'!O29+'050'!O29+'168'!O29+'182'!O29</f>
        <v>0</v>
      </c>
      <c r="P29" s="22">
        <f>'030'!P29+'037'!P29+'038'!P29+'043'!P29+'050'!P29+'168'!P29+'182'!P29</f>
        <v>0</v>
      </c>
      <c r="Q29" s="21">
        <f>'030'!Q29+'037'!Q29+'038'!Q29+'043'!Q29+'050'!Q29+'168'!Q29+'182'!Q29</f>
        <v>0</v>
      </c>
      <c r="R29" s="22">
        <f>'030'!R29+'037'!R29+'038'!R29+'043'!R29+'050'!R29+'168'!R29+'182'!R29</f>
        <v>0</v>
      </c>
      <c r="S29" s="21">
        <f>'030'!S29+'037'!S29+'038'!S29+'043'!S29+'050'!S29+'168'!S29+'182'!S29</f>
        <v>0</v>
      </c>
      <c r="T29" s="22">
        <f>'030'!T29+'037'!T29+'038'!T29+'043'!T29+'050'!T29+'168'!T29+'182'!T29</f>
        <v>0</v>
      </c>
      <c r="U29" s="21">
        <f>'030'!U29+'037'!U29+'038'!U29+'043'!U29+'050'!U29+'168'!U29+'182'!U29</f>
        <v>0</v>
      </c>
      <c r="V29" s="26">
        <f>'030'!V29+'037'!V29+'038'!V29+'043'!V29+'050'!V29+'168'!V29+'182'!V29</f>
        <v>0</v>
      </c>
      <c r="W29" s="21">
        <f>'030'!W29+'037'!W29+'038'!W29+'043'!W29+'050'!W29+'168'!W29+'182'!W29</f>
        <v>0</v>
      </c>
      <c r="X29" s="22">
        <f>'030'!X29+'037'!X29+'038'!X29+'043'!X29+'050'!X29+'168'!X29+'182'!X29</f>
        <v>0</v>
      </c>
      <c r="Y29" s="21">
        <f>'030'!Y29+'037'!Y29+'038'!Y29+'043'!Y29+'050'!Y29+'168'!Y29+'182'!Y29</f>
        <v>0</v>
      </c>
      <c r="Z29" s="22">
        <f>'030'!Z29+'037'!Z29+'038'!Z29+'043'!Z29+'050'!Z29+'168'!Z29+'182'!Z29</f>
        <v>0</v>
      </c>
    </row>
    <row r="30" spans="1:26" s="28" customFormat="1">
      <c r="A30" s="19">
        <v>20</v>
      </c>
      <c r="B30" s="24" t="s">
        <v>48</v>
      </c>
      <c r="C30" s="25">
        <f>'030'!C30+'037'!C30+'038'!C30+'043'!C30+'050'!C30+'168'!C30+'182'!C30</f>
        <v>0</v>
      </c>
      <c r="D30" s="26">
        <f>'030'!D30+'037'!D30+'038'!D30+'043'!D30+'050'!D30+'168'!D30+'182'!D30</f>
        <v>0</v>
      </c>
      <c r="E30" s="21">
        <f>'030'!E30+'037'!E30+'038'!E30+'043'!E30+'050'!E30+'168'!E30+'182'!E30</f>
        <v>0</v>
      </c>
      <c r="F30" s="21">
        <f>'030'!F30+'037'!F30+'038'!F30+'043'!F30+'050'!F30+'168'!F30+'182'!F30</f>
        <v>3201</v>
      </c>
      <c r="G30" s="21">
        <f>'030'!G30+'037'!G30+'038'!G30+'043'!G30+'050'!G30+'168'!G30+'182'!G30</f>
        <v>1020</v>
      </c>
      <c r="H30" s="21">
        <f>'030'!H30+'037'!H30+'038'!H30+'043'!H30+'050'!H30+'168'!H30+'182'!H30</f>
        <v>598</v>
      </c>
      <c r="I30" s="21">
        <f>'030'!I30+'037'!I30+'038'!I30+'043'!I30+'050'!I30+'168'!I30+'182'!I30</f>
        <v>0</v>
      </c>
      <c r="J30" s="21">
        <f>'030'!J30+'037'!J30+'038'!J30+'043'!J30+'050'!J30+'168'!J30+'182'!J30</f>
        <v>0</v>
      </c>
      <c r="K30" s="21">
        <f>'030'!K30+'037'!K30+'038'!K30+'043'!K30+'050'!K30+'168'!K30+'182'!K30</f>
        <v>0</v>
      </c>
      <c r="L30" s="27" t="s">
        <v>100</v>
      </c>
      <c r="M30" s="21">
        <f>'030'!M30+'037'!M30+'038'!M30+'043'!M30+'050'!M30+'168'!M30+'182'!M30</f>
        <v>0</v>
      </c>
      <c r="N30" s="22">
        <f>'030'!N30+'037'!N30+'038'!N30+'043'!N30+'050'!N30+'168'!N30+'182'!N30</f>
        <v>0</v>
      </c>
      <c r="O30" s="21">
        <f>'030'!O30+'037'!O30+'038'!O30+'043'!O30+'050'!O30+'168'!O30+'182'!O30</f>
        <v>0</v>
      </c>
      <c r="P30" s="22">
        <f>'030'!P30+'037'!P30+'038'!P30+'043'!P30+'050'!P30+'168'!P30+'182'!P30</f>
        <v>0</v>
      </c>
      <c r="Q30" s="21">
        <f>'030'!Q30+'037'!Q30+'038'!Q30+'043'!Q30+'050'!Q30+'168'!Q30+'182'!Q30</f>
        <v>0</v>
      </c>
      <c r="R30" s="22">
        <f>'030'!R30+'037'!R30+'038'!R30+'043'!R30+'050'!R30+'168'!R30+'182'!R30</f>
        <v>0</v>
      </c>
      <c r="S30" s="21">
        <f>'030'!S30+'037'!S30+'038'!S30+'043'!S30+'050'!S30+'168'!S30+'182'!S30</f>
        <v>0</v>
      </c>
      <c r="T30" s="22">
        <f>'030'!T30+'037'!T30+'038'!T30+'043'!T30+'050'!T30+'168'!T30+'182'!T30</f>
        <v>0</v>
      </c>
      <c r="U30" s="21">
        <f>'030'!U30+'037'!U30+'038'!U30+'043'!U30+'050'!U30+'168'!U30+'182'!U30</f>
        <v>0</v>
      </c>
      <c r="V30" s="26">
        <f>'030'!V30+'037'!V30+'038'!V30+'043'!V30+'050'!V30+'168'!V30+'182'!V30</f>
        <v>0</v>
      </c>
      <c r="W30" s="21">
        <f>'030'!W30+'037'!W30+'038'!W30+'043'!W30+'050'!W30+'168'!W30+'182'!W30</f>
        <v>0</v>
      </c>
      <c r="X30" s="22">
        <f>'030'!X30+'037'!X30+'038'!X30+'043'!X30+'050'!X30+'168'!X30+'182'!X30</f>
        <v>0</v>
      </c>
      <c r="Y30" s="21">
        <f>'030'!Y30+'037'!Y30+'038'!Y30+'043'!Y30+'050'!Y30+'168'!Y30+'182'!Y30</f>
        <v>0</v>
      </c>
      <c r="Z30" s="22">
        <f>'030'!Z30+'037'!Z30+'038'!Z30+'043'!Z30+'050'!Z30+'168'!Z30+'182'!Z30</f>
        <v>0</v>
      </c>
    </row>
    <row r="31" spans="1:26" s="28" customFormat="1">
      <c r="A31" s="19">
        <v>21</v>
      </c>
      <c r="B31" s="24" t="s">
        <v>49</v>
      </c>
      <c r="C31" s="25">
        <f>'030'!C31+'037'!C31+'038'!C31+'043'!C31+'050'!C31+'168'!C31+'182'!C31</f>
        <v>0</v>
      </c>
      <c r="D31" s="26">
        <f>'030'!D31+'037'!D31+'038'!D31+'043'!D31+'050'!D31+'168'!D31+'182'!D31</f>
        <v>0</v>
      </c>
      <c r="E31" s="21">
        <f>'030'!E31+'037'!E31+'038'!E31+'043'!E31+'050'!E31+'168'!E31+'182'!E31</f>
        <v>0</v>
      </c>
      <c r="F31" s="21">
        <f>'030'!F31+'037'!F31+'038'!F31+'043'!F31+'050'!F31+'168'!F31+'182'!F31</f>
        <v>178</v>
      </c>
      <c r="G31" s="21">
        <f>'030'!G31+'037'!G31+'038'!G31+'043'!G31+'050'!G31+'168'!G31+'182'!G31</f>
        <v>0</v>
      </c>
      <c r="H31" s="21">
        <f>'030'!H31+'037'!H31+'038'!H31+'043'!H31+'050'!H31+'168'!H31+'182'!H31</f>
        <v>0</v>
      </c>
      <c r="I31" s="21">
        <f>'030'!I31+'037'!I31+'038'!I31+'043'!I31+'050'!I31+'168'!I31+'182'!I31</f>
        <v>3</v>
      </c>
      <c r="J31" s="21">
        <f>'030'!J31+'037'!J31+'038'!J31+'043'!J31+'050'!J31+'168'!J31+'182'!J31</f>
        <v>0</v>
      </c>
      <c r="K31" s="21">
        <f>'030'!K31+'037'!K31+'038'!K31+'043'!K31+'050'!K31+'168'!K31+'182'!K31</f>
        <v>0</v>
      </c>
      <c r="L31" s="27" t="s">
        <v>100</v>
      </c>
      <c r="M31" s="21">
        <f>'030'!M31+'037'!M31+'038'!M31+'043'!M31+'050'!M31+'168'!M31+'182'!M31</f>
        <v>0</v>
      </c>
      <c r="N31" s="22">
        <f>'030'!N31+'037'!N31+'038'!N31+'043'!N31+'050'!N31+'168'!N31+'182'!N31</f>
        <v>0</v>
      </c>
      <c r="O31" s="21">
        <f>'030'!O31+'037'!O31+'038'!O31+'043'!O31+'050'!O31+'168'!O31+'182'!O31</f>
        <v>0</v>
      </c>
      <c r="P31" s="22">
        <f>'030'!P31+'037'!P31+'038'!P31+'043'!P31+'050'!P31+'168'!P31+'182'!P31</f>
        <v>0</v>
      </c>
      <c r="Q31" s="21">
        <f>'030'!Q31+'037'!Q31+'038'!Q31+'043'!Q31+'050'!Q31+'168'!Q31+'182'!Q31</f>
        <v>0</v>
      </c>
      <c r="R31" s="22">
        <f>'030'!R31+'037'!R31+'038'!R31+'043'!R31+'050'!R31+'168'!R31+'182'!R31</f>
        <v>0</v>
      </c>
      <c r="S31" s="21">
        <f>'030'!S31+'037'!S31+'038'!S31+'043'!S31+'050'!S31+'168'!S31+'182'!S31</f>
        <v>0</v>
      </c>
      <c r="T31" s="22">
        <f>'030'!T31+'037'!T31+'038'!T31+'043'!T31+'050'!T31+'168'!T31+'182'!T31</f>
        <v>0</v>
      </c>
      <c r="U31" s="21">
        <f>'030'!U31+'037'!U31+'038'!U31+'043'!U31+'050'!U31+'168'!U31+'182'!U31</f>
        <v>0</v>
      </c>
      <c r="V31" s="26">
        <f>'030'!V31+'037'!V31+'038'!V31+'043'!V31+'050'!V31+'168'!V31+'182'!V31</f>
        <v>0</v>
      </c>
      <c r="W31" s="21">
        <f>'030'!W31+'037'!W31+'038'!W31+'043'!W31+'050'!W31+'168'!W31+'182'!W31</f>
        <v>0</v>
      </c>
      <c r="X31" s="22">
        <f>'030'!X31+'037'!X31+'038'!X31+'043'!X31+'050'!X31+'168'!X31+'182'!X31</f>
        <v>0</v>
      </c>
      <c r="Y31" s="21">
        <f>'030'!Y31+'037'!Y31+'038'!Y31+'043'!Y31+'050'!Y31+'168'!Y31+'182'!Y31</f>
        <v>0</v>
      </c>
      <c r="Z31" s="22">
        <f>'030'!Z31+'037'!Z31+'038'!Z31+'043'!Z31+'050'!Z31+'168'!Z31+'182'!Z31</f>
        <v>0</v>
      </c>
    </row>
    <row r="32" spans="1:26" s="28" customFormat="1">
      <c r="A32" s="19">
        <v>28</v>
      </c>
      <c r="B32" s="24" t="s">
        <v>50</v>
      </c>
      <c r="C32" s="25">
        <f>'030'!C32+'037'!C32+'038'!C32+'043'!C32+'050'!C32+'168'!C32+'182'!C32</f>
        <v>0</v>
      </c>
      <c r="D32" s="26">
        <f>'030'!D32+'037'!D32+'038'!D32+'043'!D32+'050'!D32+'168'!D32+'182'!D32</f>
        <v>0</v>
      </c>
      <c r="E32" s="21">
        <f>'030'!E32+'037'!E32+'038'!E32+'043'!E32+'050'!E32+'168'!E32+'182'!E32</f>
        <v>0</v>
      </c>
      <c r="F32" s="21">
        <f>'030'!F32+'037'!F32+'038'!F32+'043'!F32+'050'!F32+'168'!F32+'182'!F32</f>
        <v>238</v>
      </c>
      <c r="G32" s="21">
        <f>'030'!G32+'037'!G32+'038'!G32+'043'!G32+'050'!G32+'168'!G32+'182'!G32</f>
        <v>40</v>
      </c>
      <c r="H32" s="21">
        <f>'030'!H32+'037'!H32+'038'!H32+'043'!H32+'050'!H32+'168'!H32+'182'!H32</f>
        <v>103</v>
      </c>
      <c r="I32" s="21">
        <f>'030'!I32+'037'!I32+'038'!I32+'043'!I32+'050'!I32+'168'!I32+'182'!I32</f>
        <v>0</v>
      </c>
      <c r="J32" s="21">
        <f>'030'!J32+'037'!J32+'038'!J32+'043'!J32+'050'!J32+'168'!J32+'182'!J32</f>
        <v>0</v>
      </c>
      <c r="K32" s="21">
        <f>'030'!K32+'037'!K32+'038'!K32+'043'!K32+'050'!K32+'168'!K32+'182'!K32</f>
        <v>0</v>
      </c>
      <c r="L32" s="27" t="s">
        <v>100</v>
      </c>
      <c r="M32" s="21">
        <f>'030'!M32+'037'!M32+'038'!M32+'043'!M32+'050'!M32+'168'!M32+'182'!M32</f>
        <v>0</v>
      </c>
      <c r="N32" s="22">
        <f>'030'!N32+'037'!N32+'038'!N32+'043'!N32+'050'!N32+'168'!N32+'182'!N32</f>
        <v>0</v>
      </c>
      <c r="O32" s="21">
        <f>'030'!O32+'037'!O32+'038'!O32+'043'!O32+'050'!O32+'168'!O32+'182'!O32</f>
        <v>0</v>
      </c>
      <c r="P32" s="22">
        <f>'030'!P32+'037'!P32+'038'!P32+'043'!P32+'050'!P32+'168'!P32+'182'!P32</f>
        <v>0</v>
      </c>
      <c r="Q32" s="21">
        <f>'030'!Q32+'037'!Q32+'038'!Q32+'043'!Q32+'050'!Q32+'168'!Q32+'182'!Q32</f>
        <v>5</v>
      </c>
      <c r="R32" s="22">
        <f>'030'!R32+'037'!R32+'038'!R32+'043'!R32+'050'!R32+'168'!R32+'182'!R32</f>
        <v>687286.77</v>
      </c>
      <c r="S32" s="21">
        <f>'030'!S32+'037'!S32+'038'!S32+'043'!S32+'050'!S32+'168'!S32+'182'!S32</f>
        <v>0</v>
      </c>
      <c r="T32" s="22">
        <f>'030'!T32+'037'!T32+'038'!T32+'043'!T32+'050'!T32+'168'!T32+'182'!T32</f>
        <v>0</v>
      </c>
      <c r="U32" s="21">
        <f>'030'!U32+'037'!U32+'038'!U32+'043'!U32+'050'!U32+'168'!U32+'182'!U32</f>
        <v>0</v>
      </c>
      <c r="V32" s="26">
        <f>'030'!V32+'037'!V32+'038'!V32+'043'!V32+'050'!V32+'168'!V32+'182'!V32</f>
        <v>0</v>
      </c>
      <c r="W32" s="21">
        <f>'030'!W32+'037'!W32+'038'!W32+'043'!W32+'050'!W32+'168'!W32+'182'!W32</f>
        <v>0</v>
      </c>
      <c r="X32" s="22">
        <f>'030'!X32+'037'!X32+'038'!X32+'043'!X32+'050'!X32+'168'!X32+'182'!X32</f>
        <v>0</v>
      </c>
      <c r="Y32" s="21">
        <f>'030'!Y32+'037'!Y32+'038'!Y32+'043'!Y32+'050'!Y32+'168'!Y32+'182'!Y32</f>
        <v>0</v>
      </c>
      <c r="Z32" s="22">
        <f>'030'!Z32+'037'!Z32+'038'!Z32+'043'!Z32+'050'!Z32+'168'!Z32+'182'!Z32</f>
        <v>0</v>
      </c>
    </row>
    <row r="33" spans="1:26" s="28" customFormat="1">
      <c r="A33" s="19">
        <v>29</v>
      </c>
      <c r="B33" s="24" t="s">
        <v>51</v>
      </c>
      <c r="C33" s="25">
        <f>'030'!C33+'037'!C33+'038'!C33+'043'!C33+'050'!C33+'168'!C33+'182'!C33</f>
        <v>0</v>
      </c>
      <c r="D33" s="26">
        <f>'030'!D33+'037'!D33+'038'!D33+'043'!D33+'050'!D33+'168'!D33+'182'!D33</f>
        <v>0</v>
      </c>
      <c r="E33" s="21">
        <f>'030'!E33+'037'!E33+'038'!E33+'043'!E33+'050'!E33+'168'!E33+'182'!E33</f>
        <v>0</v>
      </c>
      <c r="F33" s="21">
        <f>'030'!F33+'037'!F33+'038'!F33+'043'!F33+'050'!F33+'168'!F33+'182'!F33</f>
        <v>1929</v>
      </c>
      <c r="G33" s="21">
        <f>'030'!G33+'037'!G33+'038'!G33+'043'!G33+'050'!G33+'168'!G33+'182'!G33</f>
        <v>50</v>
      </c>
      <c r="H33" s="21">
        <f>'030'!H33+'037'!H33+'038'!H33+'043'!H33+'050'!H33+'168'!H33+'182'!H33</f>
        <v>760</v>
      </c>
      <c r="I33" s="21">
        <f>'030'!I33+'037'!I33+'038'!I33+'043'!I33+'050'!I33+'168'!I33+'182'!I33</f>
        <v>0</v>
      </c>
      <c r="J33" s="21">
        <f>'030'!J33+'037'!J33+'038'!J33+'043'!J33+'050'!J33+'168'!J33+'182'!J33</f>
        <v>0</v>
      </c>
      <c r="K33" s="21">
        <f>'030'!K33+'037'!K33+'038'!K33+'043'!K33+'050'!K33+'168'!K33+'182'!K33</f>
        <v>298</v>
      </c>
      <c r="L33" s="27" t="s">
        <v>100</v>
      </c>
      <c r="M33" s="21">
        <f>'030'!M33+'037'!M33+'038'!M33+'043'!M33+'050'!M33+'168'!M33+'182'!M33</f>
        <v>0</v>
      </c>
      <c r="N33" s="22">
        <f>'030'!N33+'037'!N33+'038'!N33+'043'!N33+'050'!N33+'168'!N33+'182'!N33</f>
        <v>0</v>
      </c>
      <c r="O33" s="21">
        <f>'030'!O33+'037'!O33+'038'!O33+'043'!O33+'050'!O33+'168'!O33+'182'!O33</f>
        <v>0</v>
      </c>
      <c r="P33" s="22">
        <f>'030'!P33+'037'!P33+'038'!P33+'043'!P33+'050'!P33+'168'!P33+'182'!P33</f>
        <v>0</v>
      </c>
      <c r="Q33" s="21">
        <f>'030'!Q33+'037'!Q33+'038'!Q33+'043'!Q33+'050'!Q33+'168'!Q33+'182'!Q33</f>
        <v>0</v>
      </c>
      <c r="R33" s="22">
        <f>'030'!R33+'037'!R33+'038'!R33+'043'!R33+'050'!R33+'168'!R33+'182'!R33</f>
        <v>0</v>
      </c>
      <c r="S33" s="21">
        <f>'030'!S33+'037'!S33+'038'!S33+'043'!S33+'050'!S33+'168'!S33+'182'!S33</f>
        <v>0</v>
      </c>
      <c r="T33" s="22">
        <f>'030'!T33+'037'!T33+'038'!T33+'043'!T33+'050'!T33+'168'!T33+'182'!T33</f>
        <v>0</v>
      </c>
      <c r="U33" s="21">
        <f>'030'!U33+'037'!U33+'038'!U33+'043'!U33+'050'!U33+'168'!U33+'182'!U33</f>
        <v>0</v>
      </c>
      <c r="V33" s="26">
        <f>'030'!V33+'037'!V33+'038'!V33+'043'!V33+'050'!V33+'168'!V33+'182'!V33</f>
        <v>0</v>
      </c>
      <c r="W33" s="21">
        <f>'030'!W33+'037'!W33+'038'!W33+'043'!W33+'050'!W33+'168'!W33+'182'!W33</f>
        <v>0</v>
      </c>
      <c r="X33" s="22">
        <f>'030'!X33+'037'!X33+'038'!X33+'043'!X33+'050'!X33+'168'!X33+'182'!X33</f>
        <v>0</v>
      </c>
      <c r="Y33" s="21">
        <f>'030'!Y33+'037'!Y33+'038'!Y33+'043'!Y33+'050'!Y33+'168'!Y33+'182'!Y33</f>
        <v>0</v>
      </c>
      <c r="Z33" s="22">
        <f>'030'!Z33+'037'!Z33+'038'!Z33+'043'!Z33+'050'!Z33+'168'!Z33+'182'!Z33</f>
        <v>0</v>
      </c>
    </row>
    <row r="34" spans="1:26" s="28" customFormat="1">
      <c r="A34" s="19">
        <v>30</v>
      </c>
      <c r="B34" s="24" t="s">
        <v>52</v>
      </c>
      <c r="C34" s="25">
        <f>'030'!C34+'037'!C34+'038'!C34+'043'!C34+'050'!C34+'168'!C34+'182'!C34</f>
        <v>0</v>
      </c>
      <c r="D34" s="26">
        <f>'030'!D34+'037'!D34+'038'!D34+'043'!D34+'050'!D34+'168'!D34+'182'!D34</f>
        <v>0</v>
      </c>
      <c r="E34" s="21">
        <f>'030'!E34+'037'!E34+'038'!E34+'043'!E34+'050'!E34+'168'!E34+'182'!E34</f>
        <v>0</v>
      </c>
      <c r="F34" s="21">
        <f>'030'!F34+'037'!F34+'038'!F34+'043'!F34+'050'!F34+'168'!F34+'182'!F34</f>
        <v>0</v>
      </c>
      <c r="G34" s="21">
        <f>'030'!G34+'037'!G34+'038'!G34+'043'!G34+'050'!G34+'168'!G34+'182'!G34</f>
        <v>0</v>
      </c>
      <c r="H34" s="21">
        <f>'030'!H34+'037'!H34+'038'!H34+'043'!H34+'050'!H34+'168'!H34+'182'!H34</f>
        <v>0</v>
      </c>
      <c r="I34" s="21">
        <f>'030'!I34+'037'!I34+'038'!I34+'043'!I34+'050'!I34+'168'!I34+'182'!I34</f>
        <v>0</v>
      </c>
      <c r="J34" s="21">
        <f>'030'!J34+'037'!J34+'038'!J34+'043'!J34+'050'!J34+'168'!J34+'182'!J34</f>
        <v>0</v>
      </c>
      <c r="K34" s="21">
        <f>'030'!K34+'037'!K34+'038'!K34+'043'!K34+'050'!K34+'168'!K34+'182'!K34</f>
        <v>0</v>
      </c>
      <c r="L34" s="27" t="s">
        <v>100</v>
      </c>
      <c r="M34" s="21">
        <f>'030'!M34+'037'!M34+'038'!M34+'043'!M34+'050'!M34+'168'!M34+'182'!M34</f>
        <v>0</v>
      </c>
      <c r="N34" s="22">
        <f>'030'!N34+'037'!N34+'038'!N34+'043'!N34+'050'!N34+'168'!N34+'182'!N34</f>
        <v>0</v>
      </c>
      <c r="O34" s="21">
        <f>'030'!O34+'037'!O34+'038'!O34+'043'!O34+'050'!O34+'168'!O34+'182'!O34</f>
        <v>0</v>
      </c>
      <c r="P34" s="22">
        <f>'030'!P34+'037'!P34+'038'!P34+'043'!P34+'050'!P34+'168'!P34+'182'!P34</f>
        <v>0</v>
      </c>
      <c r="Q34" s="21">
        <f>'030'!Q34+'037'!Q34+'038'!Q34+'043'!Q34+'050'!Q34+'168'!Q34+'182'!Q34</f>
        <v>0</v>
      </c>
      <c r="R34" s="22">
        <f>'030'!R34+'037'!R34+'038'!R34+'043'!R34+'050'!R34+'168'!R34+'182'!R34</f>
        <v>0</v>
      </c>
      <c r="S34" s="21">
        <f>'030'!S34+'037'!S34+'038'!S34+'043'!S34+'050'!S34+'168'!S34+'182'!S34</f>
        <v>0</v>
      </c>
      <c r="T34" s="22">
        <f>'030'!T34+'037'!T34+'038'!T34+'043'!T34+'050'!T34+'168'!T34+'182'!T34</f>
        <v>0</v>
      </c>
      <c r="U34" s="21">
        <f>'030'!U34+'037'!U34+'038'!U34+'043'!U34+'050'!U34+'168'!U34+'182'!U34</f>
        <v>0</v>
      </c>
      <c r="V34" s="26">
        <f>'030'!V34+'037'!V34+'038'!V34+'043'!V34+'050'!V34+'168'!V34+'182'!V34</f>
        <v>0</v>
      </c>
      <c r="W34" s="21">
        <f>'030'!W34+'037'!W34+'038'!W34+'043'!W34+'050'!W34+'168'!W34+'182'!W34</f>
        <v>0</v>
      </c>
      <c r="X34" s="22">
        <f>'030'!X34+'037'!X34+'038'!X34+'043'!X34+'050'!X34+'168'!X34+'182'!X34</f>
        <v>0</v>
      </c>
      <c r="Y34" s="21">
        <f>'030'!Y34+'037'!Y34+'038'!Y34+'043'!Y34+'050'!Y34+'168'!Y34+'182'!Y34</f>
        <v>0</v>
      </c>
      <c r="Z34" s="22">
        <f>'030'!Z34+'037'!Z34+'038'!Z34+'043'!Z34+'050'!Z34+'168'!Z34+'182'!Z34</f>
        <v>0</v>
      </c>
    </row>
    <row r="35" spans="1:26" s="28" customFormat="1">
      <c r="A35" s="19">
        <v>41</v>
      </c>
      <c r="B35" s="24" t="s">
        <v>53</v>
      </c>
      <c r="C35" s="25">
        <f>'030'!C35+'037'!C35+'038'!C35+'043'!C35+'050'!C35+'168'!C35+'182'!C35</f>
        <v>0</v>
      </c>
      <c r="D35" s="26">
        <f>'030'!D35+'037'!D35+'038'!D35+'043'!D35+'050'!D35+'168'!D35+'182'!D35</f>
        <v>0</v>
      </c>
      <c r="E35" s="21">
        <f>'030'!E35+'037'!E35+'038'!E35+'043'!E35+'050'!E35+'168'!E35+'182'!E35</f>
        <v>0</v>
      </c>
      <c r="F35" s="21">
        <f>'030'!F35+'037'!F35+'038'!F35+'043'!F35+'050'!F35+'168'!F35+'182'!F35</f>
        <v>0</v>
      </c>
      <c r="G35" s="21">
        <f>'030'!G35+'037'!G35+'038'!G35+'043'!G35+'050'!G35+'168'!G35+'182'!G35</f>
        <v>0</v>
      </c>
      <c r="H35" s="21">
        <f>'030'!H35+'037'!H35+'038'!H35+'043'!H35+'050'!H35+'168'!H35+'182'!H35</f>
        <v>420</v>
      </c>
      <c r="I35" s="21">
        <f>'030'!I35+'037'!I35+'038'!I35+'043'!I35+'050'!I35+'168'!I35+'182'!I35</f>
        <v>0</v>
      </c>
      <c r="J35" s="21">
        <f>'030'!J35+'037'!J35+'038'!J35+'043'!J35+'050'!J35+'168'!J35+'182'!J35</f>
        <v>0</v>
      </c>
      <c r="K35" s="21">
        <f>'030'!K35+'037'!K35+'038'!K35+'043'!K35+'050'!K35+'168'!K35+'182'!K35</f>
        <v>0</v>
      </c>
      <c r="L35" s="27" t="s">
        <v>100</v>
      </c>
      <c r="M35" s="21">
        <f>'030'!M35+'037'!M35+'038'!M35+'043'!M35+'050'!M35+'168'!M35+'182'!M35</f>
        <v>0</v>
      </c>
      <c r="N35" s="22">
        <f>'030'!N35+'037'!N35+'038'!N35+'043'!N35+'050'!N35+'168'!N35+'182'!N35</f>
        <v>0</v>
      </c>
      <c r="O35" s="21">
        <f>'030'!O35+'037'!O35+'038'!O35+'043'!O35+'050'!O35+'168'!O35+'182'!O35</f>
        <v>0</v>
      </c>
      <c r="P35" s="22">
        <f>'030'!P35+'037'!P35+'038'!P35+'043'!P35+'050'!P35+'168'!P35+'182'!P35</f>
        <v>0</v>
      </c>
      <c r="Q35" s="21">
        <f>'030'!Q35+'037'!Q35+'038'!Q35+'043'!Q35+'050'!Q35+'168'!Q35+'182'!Q35</f>
        <v>0</v>
      </c>
      <c r="R35" s="22">
        <f>'030'!R35+'037'!R35+'038'!R35+'043'!R35+'050'!R35+'168'!R35+'182'!R35</f>
        <v>0</v>
      </c>
      <c r="S35" s="21">
        <f>'030'!S35+'037'!S35+'038'!S35+'043'!S35+'050'!S35+'168'!S35+'182'!S35</f>
        <v>0</v>
      </c>
      <c r="T35" s="22">
        <f>'030'!T35+'037'!T35+'038'!T35+'043'!T35+'050'!T35+'168'!T35+'182'!T35</f>
        <v>0</v>
      </c>
      <c r="U35" s="21">
        <f>'030'!U35+'037'!U35+'038'!U35+'043'!U35+'050'!U35+'168'!U35+'182'!U35</f>
        <v>0</v>
      </c>
      <c r="V35" s="26">
        <f>'030'!V35+'037'!V35+'038'!V35+'043'!V35+'050'!V35+'168'!V35+'182'!V35</f>
        <v>0</v>
      </c>
      <c r="W35" s="21">
        <f>'030'!W35+'037'!W35+'038'!W35+'043'!W35+'050'!W35+'168'!W35+'182'!W35</f>
        <v>0</v>
      </c>
      <c r="X35" s="22">
        <f>'030'!X35+'037'!X35+'038'!X35+'043'!X35+'050'!X35+'168'!X35+'182'!X35</f>
        <v>0</v>
      </c>
      <c r="Y35" s="21">
        <f>'030'!Y35+'037'!Y35+'038'!Y35+'043'!Y35+'050'!Y35+'168'!Y35+'182'!Y35</f>
        <v>0</v>
      </c>
      <c r="Z35" s="22">
        <f>'030'!Z35+'037'!Z35+'038'!Z35+'043'!Z35+'050'!Z35+'168'!Z35+'182'!Z35</f>
        <v>0</v>
      </c>
    </row>
    <row r="36" spans="1:26" s="28" customFormat="1">
      <c r="A36" s="19">
        <v>42</v>
      </c>
      <c r="B36" s="24" t="s">
        <v>54</v>
      </c>
      <c r="C36" s="25">
        <f>'030'!C36+'037'!C36+'038'!C36+'043'!C36+'050'!C36+'168'!C36+'182'!C36</f>
        <v>0</v>
      </c>
      <c r="D36" s="26">
        <f>'030'!D36+'037'!D36+'038'!D36+'043'!D36+'050'!D36+'168'!D36+'182'!D36</f>
        <v>0</v>
      </c>
      <c r="E36" s="21">
        <f>'030'!E36+'037'!E36+'038'!E36+'043'!E36+'050'!E36+'168'!E36+'182'!E36</f>
        <v>0</v>
      </c>
      <c r="F36" s="21">
        <f>'030'!F36+'037'!F36+'038'!F36+'043'!F36+'050'!F36+'168'!F36+'182'!F36</f>
        <v>8659</v>
      </c>
      <c r="G36" s="21">
        <f>'030'!G36+'037'!G36+'038'!G36+'043'!G36+'050'!G36+'168'!G36+'182'!G36</f>
        <v>2562</v>
      </c>
      <c r="H36" s="21">
        <f>'030'!H36+'037'!H36+'038'!H36+'043'!H36+'050'!H36+'168'!H36+'182'!H36</f>
        <v>1370</v>
      </c>
      <c r="I36" s="21">
        <f>'030'!I36+'037'!I36+'038'!I36+'043'!I36+'050'!I36+'168'!I36+'182'!I36</f>
        <v>1920</v>
      </c>
      <c r="J36" s="21">
        <f>'030'!J36+'037'!J36+'038'!J36+'043'!J36+'050'!J36+'168'!J36+'182'!J36</f>
        <v>0</v>
      </c>
      <c r="K36" s="21">
        <f>'030'!K36+'037'!K36+'038'!K36+'043'!K36+'050'!K36+'168'!K36+'182'!K36</f>
        <v>1444</v>
      </c>
      <c r="L36" s="27" t="s">
        <v>100</v>
      </c>
      <c r="M36" s="21">
        <f>'030'!M36+'037'!M36+'038'!M36+'043'!M36+'050'!M36+'168'!M36+'182'!M36</f>
        <v>0</v>
      </c>
      <c r="N36" s="22">
        <f>'030'!N36+'037'!N36+'038'!N36+'043'!N36+'050'!N36+'168'!N36+'182'!N36</f>
        <v>0</v>
      </c>
      <c r="O36" s="21">
        <f>'030'!O36+'037'!O36+'038'!O36+'043'!O36+'050'!O36+'168'!O36+'182'!O36</f>
        <v>0</v>
      </c>
      <c r="P36" s="22">
        <f>'030'!P36+'037'!P36+'038'!P36+'043'!P36+'050'!P36+'168'!P36+'182'!P36</f>
        <v>0</v>
      </c>
      <c r="Q36" s="21">
        <f>'030'!Q36+'037'!Q36+'038'!Q36+'043'!Q36+'050'!Q36+'168'!Q36+'182'!Q36</f>
        <v>0</v>
      </c>
      <c r="R36" s="22">
        <f>'030'!R36+'037'!R36+'038'!R36+'043'!R36+'050'!R36+'168'!R36+'182'!R36</f>
        <v>0</v>
      </c>
      <c r="S36" s="21">
        <f>'030'!S36+'037'!S36+'038'!S36+'043'!S36+'050'!S36+'168'!S36+'182'!S36</f>
        <v>0</v>
      </c>
      <c r="T36" s="22">
        <f>'030'!T36+'037'!T36+'038'!T36+'043'!T36+'050'!T36+'168'!T36+'182'!T36</f>
        <v>0</v>
      </c>
      <c r="U36" s="21">
        <f>'030'!U36+'037'!U36+'038'!U36+'043'!U36+'050'!U36+'168'!U36+'182'!U36</f>
        <v>0</v>
      </c>
      <c r="V36" s="26">
        <f>'030'!V36+'037'!V36+'038'!V36+'043'!V36+'050'!V36+'168'!V36+'182'!V36</f>
        <v>0</v>
      </c>
      <c r="W36" s="21">
        <f>'030'!W36+'037'!W36+'038'!W36+'043'!W36+'050'!W36+'168'!W36+'182'!W36</f>
        <v>0</v>
      </c>
      <c r="X36" s="22">
        <f>'030'!X36+'037'!X36+'038'!X36+'043'!X36+'050'!X36+'168'!X36+'182'!X36</f>
        <v>0</v>
      </c>
      <c r="Y36" s="21">
        <f>'030'!Y36+'037'!Y36+'038'!Y36+'043'!Y36+'050'!Y36+'168'!Y36+'182'!Y36</f>
        <v>0</v>
      </c>
      <c r="Z36" s="22">
        <f>'030'!Z36+'037'!Z36+'038'!Z36+'043'!Z36+'050'!Z36+'168'!Z36+'182'!Z36</f>
        <v>0</v>
      </c>
    </row>
    <row r="37" spans="1:26" s="28" customFormat="1">
      <c r="A37" s="19">
        <v>158</v>
      </c>
      <c r="B37" s="24" t="s">
        <v>55</v>
      </c>
      <c r="C37" s="25">
        <f>'030'!C37+'037'!C37+'038'!C37+'043'!C37+'050'!C37+'168'!C37+'182'!C37</f>
        <v>0</v>
      </c>
      <c r="D37" s="26">
        <f>'030'!D37+'037'!D37+'038'!D37+'043'!D37+'050'!D37+'168'!D37+'182'!D37</f>
        <v>0</v>
      </c>
      <c r="E37" s="21">
        <f>'030'!E37+'037'!E37+'038'!E37+'043'!E37+'050'!E37+'168'!E37+'182'!E37</f>
        <v>0</v>
      </c>
      <c r="F37" s="21">
        <f>'030'!F37+'037'!F37+'038'!F37+'043'!F37+'050'!F37+'168'!F37+'182'!F37</f>
        <v>0</v>
      </c>
      <c r="G37" s="21">
        <f>'030'!G37+'037'!G37+'038'!G37+'043'!G37+'050'!G37+'168'!G37+'182'!G37</f>
        <v>0</v>
      </c>
      <c r="H37" s="21">
        <f>'030'!H37+'037'!H37+'038'!H37+'043'!H37+'050'!H37+'168'!H37+'182'!H37</f>
        <v>172</v>
      </c>
      <c r="I37" s="21">
        <f>'030'!I37+'037'!I37+'038'!I37+'043'!I37+'050'!I37+'168'!I37+'182'!I37</f>
        <v>0</v>
      </c>
      <c r="J37" s="21">
        <f>'030'!J37+'037'!J37+'038'!J37+'043'!J37+'050'!J37+'168'!J37+'182'!J37</f>
        <v>0</v>
      </c>
      <c r="K37" s="21">
        <f>'030'!K37+'037'!K37+'038'!K37+'043'!K37+'050'!K37+'168'!K37+'182'!K37</f>
        <v>0</v>
      </c>
      <c r="L37" s="27" t="s">
        <v>100</v>
      </c>
      <c r="M37" s="21">
        <f>'030'!M37+'037'!M37+'038'!M37+'043'!M37+'050'!M37+'168'!M37+'182'!M37</f>
        <v>0</v>
      </c>
      <c r="N37" s="22">
        <f>'030'!N37+'037'!N37+'038'!N37+'043'!N37+'050'!N37+'168'!N37+'182'!N37</f>
        <v>0</v>
      </c>
      <c r="O37" s="21">
        <f>'030'!O37+'037'!O37+'038'!O37+'043'!O37+'050'!O37+'168'!O37+'182'!O37</f>
        <v>0</v>
      </c>
      <c r="P37" s="22">
        <f>'030'!P37+'037'!P37+'038'!P37+'043'!P37+'050'!P37+'168'!P37+'182'!P37</f>
        <v>0</v>
      </c>
      <c r="Q37" s="21">
        <f>'030'!Q37+'037'!Q37+'038'!Q37+'043'!Q37+'050'!Q37+'168'!Q37+'182'!Q37</f>
        <v>0</v>
      </c>
      <c r="R37" s="22">
        <f>'030'!R37+'037'!R37+'038'!R37+'043'!R37+'050'!R37+'168'!R37+'182'!R37</f>
        <v>0</v>
      </c>
      <c r="S37" s="21">
        <f>'030'!S37+'037'!S37+'038'!S37+'043'!S37+'050'!S37+'168'!S37+'182'!S37</f>
        <v>0</v>
      </c>
      <c r="T37" s="22">
        <f>'030'!T37+'037'!T37+'038'!T37+'043'!T37+'050'!T37+'168'!T37+'182'!T37</f>
        <v>0</v>
      </c>
      <c r="U37" s="21">
        <f>'030'!U37+'037'!U37+'038'!U37+'043'!U37+'050'!U37+'168'!U37+'182'!U37</f>
        <v>1016</v>
      </c>
      <c r="V37" s="26">
        <f>'030'!V37+'037'!V37+'038'!V37+'043'!V37+'050'!V37+'168'!V37+'182'!V37</f>
        <v>35339037</v>
      </c>
      <c r="W37" s="21">
        <f>'030'!W37+'037'!W37+'038'!W37+'043'!W37+'050'!W37+'168'!W37+'182'!W37</f>
        <v>380</v>
      </c>
      <c r="X37" s="22">
        <f>'030'!X37+'037'!X37+'038'!X37+'043'!X37+'050'!X37+'168'!X37+'182'!X37</f>
        <v>21019712.960000001</v>
      </c>
      <c r="Y37" s="21">
        <f>'030'!Y37+'037'!Y37+'038'!Y37+'043'!Y37+'050'!Y37+'168'!Y37+'182'!Y37</f>
        <v>0</v>
      </c>
      <c r="Z37" s="22">
        <f>'030'!Z37+'037'!Z37+'038'!Z37+'043'!Z37+'050'!Z37+'168'!Z37+'182'!Z37</f>
        <v>0</v>
      </c>
    </row>
    <row r="38" spans="1:26" s="28" customFormat="1">
      <c r="A38" s="19">
        <v>53</v>
      </c>
      <c r="B38" s="24" t="s">
        <v>56</v>
      </c>
      <c r="C38" s="25">
        <f>'030'!C38+'037'!C38+'038'!C38+'043'!C38+'050'!C38+'168'!C38+'182'!C38</f>
        <v>0</v>
      </c>
      <c r="D38" s="26">
        <f>'030'!D38+'037'!D38+'038'!D38+'043'!D38+'050'!D38+'168'!D38+'182'!D38</f>
        <v>0</v>
      </c>
      <c r="E38" s="21">
        <f>'030'!E38+'037'!E38+'038'!E38+'043'!E38+'050'!E38+'168'!E38+'182'!E38</f>
        <v>0</v>
      </c>
      <c r="F38" s="21">
        <f>'030'!F38+'037'!F38+'038'!F38+'043'!F38+'050'!F38+'168'!F38+'182'!F38</f>
        <v>7590</v>
      </c>
      <c r="G38" s="21">
        <f>'030'!G38+'037'!G38+'038'!G38+'043'!G38+'050'!G38+'168'!G38+'182'!G38</f>
        <v>111</v>
      </c>
      <c r="H38" s="21">
        <f>'030'!H38+'037'!H38+'038'!H38+'043'!H38+'050'!H38+'168'!H38+'182'!H38</f>
        <v>2365</v>
      </c>
      <c r="I38" s="21">
        <f>'030'!I38+'037'!I38+'038'!I38+'043'!I38+'050'!I38+'168'!I38+'182'!I38</f>
        <v>0</v>
      </c>
      <c r="J38" s="21">
        <f>'030'!J38+'037'!J38+'038'!J38+'043'!J38+'050'!J38+'168'!J38+'182'!J38</f>
        <v>0</v>
      </c>
      <c r="K38" s="21">
        <f>'030'!K38+'037'!K38+'038'!K38+'043'!K38+'050'!K38+'168'!K38+'182'!K38</f>
        <v>0</v>
      </c>
      <c r="L38" s="27">
        <v>0</v>
      </c>
      <c r="M38" s="21">
        <f>'030'!M38+'037'!M38+'038'!M38+'043'!M38+'050'!M38+'168'!M38+'182'!M38</f>
        <v>0</v>
      </c>
      <c r="N38" s="22">
        <f>'030'!N38+'037'!N38+'038'!N38+'043'!N38+'050'!N38+'168'!N38+'182'!N38</f>
        <v>0</v>
      </c>
      <c r="O38" s="21">
        <f>'030'!O38+'037'!O38+'038'!O38+'043'!O38+'050'!O38+'168'!O38+'182'!O38</f>
        <v>0</v>
      </c>
      <c r="P38" s="22">
        <f>'030'!P38+'037'!P38+'038'!P38+'043'!P38+'050'!P38+'168'!P38+'182'!P38</f>
        <v>0</v>
      </c>
      <c r="Q38" s="21">
        <f>'030'!Q38+'037'!Q38+'038'!Q38+'043'!Q38+'050'!Q38+'168'!Q38+'182'!Q38</f>
        <v>0</v>
      </c>
      <c r="R38" s="22">
        <f>'030'!R38+'037'!R38+'038'!R38+'043'!R38+'050'!R38+'168'!R38+'182'!R38</f>
        <v>0</v>
      </c>
      <c r="S38" s="21">
        <f>'030'!S38+'037'!S38+'038'!S38+'043'!S38+'050'!S38+'168'!S38+'182'!S38</f>
        <v>0</v>
      </c>
      <c r="T38" s="22">
        <f>'030'!T38+'037'!T38+'038'!T38+'043'!T38+'050'!T38+'168'!T38+'182'!T38</f>
        <v>0</v>
      </c>
      <c r="U38" s="21">
        <f>'030'!U38+'037'!U38+'038'!U38+'043'!U38+'050'!U38+'168'!U38+'182'!U38</f>
        <v>0</v>
      </c>
      <c r="V38" s="26">
        <f>'030'!V38+'037'!V38+'038'!V38+'043'!V38+'050'!V38+'168'!V38+'182'!V38</f>
        <v>0</v>
      </c>
      <c r="W38" s="21">
        <f>'030'!W38+'037'!W38+'038'!W38+'043'!W38+'050'!W38+'168'!W38+'182'!W38</f>
        <v>0</v>
      </c>
      <c r="X38" s="22">
        <f>'030'!X38+'037'!X38+'038'!X38+'043'!X38+'050'!X38+'168'!X38+'182'!X38</f>
        <v>0</v>
      </c>
      <c r="Y38" s="21">
        <f>'030'!Y38+'037'!Y38+'038'!Y38+'043'!Y38+'050'!Y38+'168'!Y38+'182'!Y38</f>
        <v>0</v>
      </c>
      <c r="Z38" s="22">
        <f>'030'!Z38+'037'!Z38+'038'!Z38+'043'!Z38+'050'!Z38+'168'!Z38+'182'!Z38</f>
        <v>0</v>
      </c>
    </row>
    <row r="39" spans="1:26" s="28" customFormat="1">
      <c r="A39" s="19">
        <v>54</v>
      </c>
      <c r="B39" s="24" t="s">
        <v>57</v>
      </c>
      <c r="C39" s="25">
        <f>'030'!C39+'037'!C39+'038'!C39+'043'!C39+'050'!C39+'168'!C39+'182'!C39</f>
        <v>0</v>
      </c>
      <c r="D39" s="26">
        <f>'030'!D39+'037'!D39+'038'!D39+'043'!D39+'050'!D39+'168'!D39+'182'!D39</f>
        <v>0</v>
      </c>
      <c r="E39" s="21">
        <f>'030'!E39+'037'!E39+'038'!E39+'043'!E39+'050'!E39+'168'!E39+'182'!E39</f>
        <v>0</v>
      </c>
      <c r="F39" s="21">
        <f>'030'!F39+'037'!F39+'038'!F39+'043'!F39+'050'!F39+'168'!F39+'182'!F39</f>
        <v>0</v>
      </c>
      <c r="G39" s="21">
        <f>'030'!G39+'037'!G39+'038'!G39+'043'!G39+'050'!G39+'168'!G39+'182'!G39</f>
        <v>0</v>
      </c>
      <c r="H39" s="21">
        <f>'030'!H39+'037'!H39+'038'!H39+'043'!H39+'050'!H39+'168'!H39+'182'!H39</f>
        <v>0</v>
      </c>
      <c r="I39" s="21">
        <f>'030'!I39+'037'!I39+'038'!I39+'043'!I39+'050'!I39+'168'!I39+'182'!I39</f>
        <v>0</v>
      </c>
      <c r="J39" s="21">
        <f>'030'!J39+'037'!J39+'038'!J39+'043'!J39+'050'!J39+'168'!J39+'182'!J39</f>
        <v>0</v>
      </c>
      <c r="K39" s="21">
        <f>'030'!K39+'037'!K39+'038'!K39+'043'!K39+'050'!K39+'168'!K39+'182'!K39</f>
        <v>0</v>
      </c>
      <c r="L39" s="27">
        <v>0</v>
      </c>
      <c r="M39" s="21">
        <f>'030'!M39+'037'!M39+'038'!M39+'043'!M39+'050'!M39+'168'!M39+'182'!M39</f>
        <v>0</v>
      </c>
      <c r="N39" s="22">
        <f>'030'!N39+'037'!N39+'038'!N39+'043'!N39+'050'!N39+'168'!N39+'182'!N39</f>
        <v>0</v>
      </c>
      <c r="O39" s="21">
        <f>'030'!O39+'037'!O39+'038'!O39+'043'!O39+'050'!O39+'168'!O39+'182'!O39</f>
        <v>0</v>
      </c>
      <c r="P39" s="22">
        <f>'030'!P39+'037'!P39+'038'!P39+'043'!P39+'050'!P39+'168'!P39+'182'!P39</f>
        <v>0</v>
      </c>
      <c r="Q39" s="21">
        <f>'030'!Q39+'037'!Q39+'038'!Q39+'043'!Q39+'050'!Q39+'168'!Q39+'182'!Q39</f>
        <v>0</v>
      </c>
      <c r="R39" s="22">
        <f>'030'!R39+'037'!R39+'038'!R39+'043'!R39+'050'!R39+'168'!R39+'182'!R39</f>
        <v>0</v>
      </c>
      <c r="S39" s="21">
        <f>'030'!S39+'037'!S39+'038'!S39+'043'!S39+'050'!S39+'168'!S39+'182'!S39</f>
        <v>0</v>
      </c>
      <c r="T39" s="22">
        <f>'030'!T39+'037'!T39+'038'!T39+'043'!T39+'050'!T39+'168'!T39+'182'!T39</f>
        <v>0</v>
      </c>
      <c r="U39" s="21">
        <f>'030'!U39+'037'!U39+'038'!U39+'043'!U39+'050'!U39+'168'!U39+'182'!U39</f>
        <v>0</v>
      </c>
      <c r="V39" s="26">
        <f>'030'!V39+'037'!V39+'038'!V39+'043'!V39+'050'!V39+'168'!V39+'182'!V39</f>
        <v>0</v>
      </c>
      <c r="W39" s="21">
        <f>'030'!W39+'037'!W39+'038'!W39+'043'!W39+'050'!W39+'168'!W39+'182'!W39</f>
        <v>0</v>
      </c>
      <c r="X39" s="22">
        <f>'030'!X39+'037'!X39+'038'!X39+'043'!X39+'050'!X39+'168'!X39+'182'!X39</f>
        <v>0</v>
      </c>
      <c r="Y39" s="21">
        <f>'030'!Y39+'037'!Y39+'038'!Y39+'043'!Y39+'050'!Y39+'168'!Y39+'182'!Y39</f>
        <v>0</v>
      </c>
      <c r="Z39" s="22">
        <f>'030'!Z39+'037'!Z39+'038'!Z39+'043'!Z39+'050'!Z39+'168'!Z39+'182'!Z39</f>
        <v>0</v>
      </c>
    </row>
    <row r="40" spans="1:26" s="28" customFormat="1">
      <c r="A40" s="19">
        <v>55</v>
      </c>
      <c r="B40" s="24" t="s">
        <v>58</v>
      </c>
      <c r="C40" s="25">
        <f>'030'!C40+'037'!C40+'038'!C40+'043'!C40+'050'!C40+'168'!C40+'182'!C40</f>
        <v>0</v>
      </c>
      <c r="D40" s="26">
        <f>'030'!D40+'037'!D40+'038'!D40+'043'!D40+'050'!D40+'168'!D40+'182'!D40</f>
        <v>0</v>
      </c>
      <c r="E40" s="21">
        <f>'030'!E40+'037'!E40+'038'!E40+'043'!E40+'050'!E40+'168'!E40+'182'!E40</f>
        <v>0</v>
      </c>
      <c r="F40" s="21">
        <f>'030'!F40+'037'!F40+'038'!F40+'043'!F40+'050'!F40+'168'!F40+'182'!F40</f>
        <v>0</v>
      </c>
      <c r="G40" s="21">
        <f>'030'!G40+'037'!G40+'038'!G40+'043'!G40+'050'!G40+'168'!G40+'182'!G40</f>
        <v>0</v>
      </c>
      <c r="H40" s="21">
        <f>'030'!H40+'037'!H40+'038'!H40+'043'!H40+'050'!H40+'168'!H40+'182'!H40</f>
        <v>0</v>
      </c>
      <c r="I40" s="21">
        <f>'030'!I40+'037'!I40+'038'!I40+'043'!I40+'050'!I40+'168'!I40+'182'!I40</f>
        <v>0</v>
      </c>
      <c r="J40" s="21">
        <f>'030'!J40+'037'!J40+'038'!J40+'043'!J40+'050'!J40+'168'!J40+'182'!J40</f>
        <v>0</v>
      </c>
      <c r="K40" s="21">
        <f>'030'!K40+'037'!K40+'038'!K40+'043'!K40+'050'!K40+'168'!K40+'182'!K40</f>
        <v>0</v>
      </c>
      <c r="L40" s="27" t="s">
        <v>100</v>
      </c>
      <c r="M40" s="21">
        <f>'030'!M40+'037'!M40+'038'!M40+'043'!M40+'050'!M40+'168'!M40+'182'!M40</f>
        <v>0</v>
      </c>
      <c r="N40" s="22">
        <f>'030'!N40+'037'!N40+'038'!N40+'043'!N40+'050'!N40+'168'!N40+'182'!N40</f>
        <v>0</v>
      </c>
      <c r="O40" s="21">
        <f>'030'!O40+'037'!O40+'038'!O40+'043'!O40+'050'!O40+'168'!O40+'182'!O40</f>
        <v>0</v>
      </c>
      <c r="P40" s="22">
        <f>'030'!P40+'037'!P40+'038'!P40+'043'!P40+'050'!P40+'168'!P40+'182'!P40</f>
        <v>0</v>
      </c>
      <c r="Q40" s="21">
        <f>'030'!Q40+'037'!Q40+'038'!Q40+'043'!Q40+'050'!Q40+'168'!Q40+'182'!Q40</f>
        <v>0</v>
      </c>
      <c r="R40" s="22">
        <f>'030'!R40+'037'!R40+'038'!R40+'043'!R40+'050'!R40+'168'!R40+'182'!R40</f>
        <v>0</v>
      </c>
      <c r="S40" s="21">
        <f>'030'!S40+'037'!S40+'038'!S40+'043'!S40+'050'!S40+'168'!S40+'182'!S40</f>
        <v>0</v>
      </c>
      <c r="T40" s="22">
        <f>'030'!T40+'037'!T40+'038'!T40+'043'!T40+'050'!T40+'168'!T40+'182'!T40</f>
        <v>0</v>
      </c>
      <c r="U40" s="21">
        <f>'030'!U40+'037'!U40+'038'!U40+'043'!U40+'050'!U40+'168'!U40+'182'!U40</f>
        <v>0</v>
      </c>
      <c r="V40" s="26">
        <f>'030'!V40+'037'!V40+'038'!V40+'043'!V40+'050'!V40+'168'!V40+'182'!V40</f>
        <v>0</v>
      </c>
      <c r="W40" s="21">
        <f>'030'!W40+'037'!W40+'038'!W40+'043'!W40+'050'!W40+'168'!W40+'182'!W40</f>
        <v>0</v>
      </c>
      <c r="X40" s="22">
        <f>'030'!X40+'037'!X40+'038'!X40+'043'!X40+'050'!X40+'168'!X40+'182'!X40</f>
        <v>0</v>
      </c>
      <c r="Y40" s="21">
        <f>'030'!Y40+'037'!Y40+'038'!Y40+'043'!Y40+'050'!Y40+'168'!Y40+'182'!Y40</f>
        <v>0</v>
      </c>
      <c r="Z40" s="22">
        <f>'030'!Z40+'037'!Z40+'038'!Z40+'043'!Z40+'050'!Z40+'168'!Z40+'182'!Z40</f>
        <v>0</v>
      </c>
    </row>
    <row r="41" spans="1:26" s="28" customFormat="1">
      <c r="A41" s="19">
        <v>56</v>
      </c>
      <c r="B41" s="24" t="s">
        <v>59</v>
      </c>
      <c r="C41" s="25">
        <f>'030'!C41+'037'!C41+'038'!C41+'043'!C41+'050'!C41+'168'!C41+'182'!C41</f>
        <v>0</v>
      </c>
      <c r="D41" s="26">
        <f>'030'!D41+'037'!D41+'038'!D41+'043'!D41+'050'!D41+'168'!D41+'182'!D41</f>
        <v>0</v>
      </c>
      <c r="E41" s="21">
        <f>'030'!E41+'037'!E41+'038'!E41+'043'!E41+'050'!E41+'168'!E41+'182'!E41</f>
        <v>0</v>
      </c>
      <c r="F41" s="21">
        <f>'030'!F41+'037'!F41+'038'!F41+'043'!F41+'050'!F41+'168'!F41+'182'!F41</f>
        <v>0</v>
      </c>
      <c r="G41" s="21">
        <f>'030'!G41+'037'!G41+'038'!G41+'043'!G41+'050'!G41+'168'!G41+'182'!G41</f>
        <v>0</v>
      </c>
      <c r="H41" s="21">
        <f>'030'!H41+'037'!H41+'038'!H41+'043'!H41+'050'!H41+'168'!H41+'182'!H41</f>
        <v>96</v>
      </c>
      <c r="I41" s="21">
        <f>'030'!I41+'037'!I41+'038'!I41+'043'!I41+'050'!I41+'168'!I41+'182'!I41</f>
        <v>0</v>
      </c>
      <c r="J41" s="21">
        <f>'030'!J41+'037'!J41+'038'!J41+'043'!J41+'050'!J41+'168'!J41+'182'!J41</f>
        <v>0</v>
      </c>
      <c r="K41" s="21">
        <f>'030'!K41+'037'!K41+'038'!K41+'043'!K41+'050'!K41+'168'!K41+'182'!K41</f>
        <v>0</v>
      </c>
      <c r="L41" s="27" t="s">
        <v>100</v>
      </c>
      <c r="M41" s="21">
        <f>'030'!M41+'037'!M41+'038'!M41+'043'!M41+'050'!M41+'168'!M41+'182'!M41</f>
        <v>0</v>
      </c>
      <c r="N41" s="22">
        <f>'030'!N41+'037'!N41+'038'!N41+'043'!N41+'050'!N41+'168'!N41+'182'!N41</f>
        <v>0</v>
      </c>
      <c r="O41" s="21">
        <f>'030'!O41+'037'!O41+'038'!O41+'043'!O41+'050'!O41+'168'!O41+'182'!O41</f>
        <v>0</v>
      </c>
      <c r="P41" s="22">
        <f>'030'!P41+'037'!P41+'038'!P41+'043'!P41+'050'!P41+'168'!P41+'182'!P41</f>
        <v>0</v>
      </c>
      <c r="Q41" s="21">
        <f>'030'!Q41+'037'!Q41+'038'!Q41+'043'!Q41+'050'!Q41+'168'!Q41+'182'!Q41</f>
        <v>0</v>
      </c>
      <c r="R41" s="22">
        <f>'030'!R41+'037'!R41+'038'!R41+'043'!R41+'050'!R41+'168'!R41+'182'!R41</f>
        <v>0</v>
      </c>
      <c r="S41" s="21">
        <f>'030'!S41+'037'!S41+'038'!S41+'043'!S41+'050'!S41+'168'!S41+'182'!S41</f>
        <v>0</v>
      </c>
      <c r="T41" s="22">
        <f>'030'!T41+'037'!T41+'038'!T41+'043'!T41+'050'!T41+'168'!T41+'182'!T41</f>
        <v>0</v>
      </c>
      <c r="U41" s="21">
        <f>'030'!U41+'037'!U41+'038'!U41+'043'!U41+'050'!U41+'168'!U41+'182'!U41</f>
        <v>0</v>
      </c>
      <c r="V41" s="26">
        <f>'030'!V41+'037'!V41+'038'!V41+'043'!V41+'050'!V41+'168'!V41+'182'!V41</f>
        <v>0</v>
      </c>
      <c r="W41" s="21">
        <f>'030'!W41+'037'!W41+'038'!W41+'043'!W41+'050'!W41+'168'!W41+'182'!W41</f>
        <v>0</v>
      </c>
      <c r="X41" s="22">
        <f>'030'!X41+'037'!X41+'038'!X41+'043'!X41+'050'!X41+'168'!X41+'182'!X41</f>
        <v>0</v>
      </c>
      <c r="Y41" s="21">
        <f>'030'!Y41+'037'!Y41+'038'!Y41+'043'!Y41+'050'!Y41+'168'!Y41+'182'!Y41</f>
        <v>0</v>
      </c>
      <c r="Z41" s="22">
        <f>'030'!Z41+'037'!Z41+'038'!Z41+'043'!Z41+'050'!Z41+'168'!Z41+'182'!Z41</f>
        <v>0</v>
      </c>
    </row>
    <row r="42" spans="1:26" s="28" customFormat="1" ht="30">
      <c r="A42" s="19">
        <v>57</v>
      </c>
      <c r="B42" s="24" t="s">
        <v>60</v>
      </c>
      <c r="C42" s="25">
        <f>'030'!C42+'037'!C42+'038'!C42+'043'!C42+'050'!C42+'168'!C42+'182'!C42</f>
        <v>0</v>
      </c>
      <c r="D42" s="26">
        <f>'030'!D42+'037'!D42+'038'!D42+'043'!D42+'050'!D42+'168'!D42+'182'!D42</f>
        <v>0</v>
      </c>
      <c r="E42" s="21">
        <f>'030'!E42+'037'!E42+'038'!E42+'043'!E42+'050'!E42+'168'!E42+'182'!E42</f>
        <v>0</v>
      </c>
      <c r="F42" s="21">
        <f>'030'!F42+'037'!F42+'038'!F42+'043'!F42+'050'!F42+'168'!F42+'182'!F42</f>
        <v>8574</v>
      </c>
      <c r="G42" s="21">
        <f>'030'!G42+'037'!G42+'038'!G42+'043'!G42+'050'!G42+'168'!G42+'182'!G42</f>
        <v>350</v>
      </c>
      <c r="H42" s="21">
        <f>'030'!H42+'037'!H42+'038'!H42+'043'!H42+'050'!H42+'168'!H42+'182'!H42</f>
        <v>3274</v>
      </c>
      <c r="I42" s="21">
        <f>'030'!I42+'037'!I42+'038'!I42+'043'!I42+'050'!I42+'168'!I42+'182'!I42</f>
        <v>2487</v>
      </c>
      <c r="J42" s="21">
        <f>'030'!J42+'037'!J42+'038'!J42+'043'!J42+'050'!J42+'168'!J42+'182'!J42</f>
        <v>0</v>
      </c>
      <c r="K42" s="21">
        <f>'030'!K42+'037'!K42+'038'!K42+'043'!K42+'050'!K42+'168'!K42+'182'!K42</f>
        <v>4404</v>
      </c>
      <c r="L42" s="27" t="s">
        <v>100</v>
      </c>
      <c r="M42" s="21">
        <f>'030'!M42+'037'!M42+'038'!M42+'043'!M42+'050'!M42+'168'!M42+'182'!M42</f>
        <v>0</v>
      </c>
      <c r="N42" s="22">
        <f>'030'!N42+'037'!N42+'038'!N42+'043'!N42+'050'!N42+'168'!N42+'182'!N42</f>
        <v>0</v>
      </c>
      <c r="O42" s="21">
        <f>'030'!O42+'037'!O42+'038'!O42+'043'!O42+'050'!O42+'168'!O42+'182'!O42</f>
        <v>0</v>
      </c>
      <c r="P42" s="22">
        <f>'030'!P42+'037'!P42+'038'!P42+'043'!P42+'050'!P42+'168'!P42+'182'!P42</f>
        <v>0</v>
      </c>
      <c r="Q42" s="21">
        <f>'030'!Q42+'037'!Q42+'038'!Q42+'043'!Q42+'050'!Q42+'168'!Q42+'182'!Q42</f>
        <v>0</v>
      </c>
      <c r="R42" s="22">
        <f>'030'!R42+'037'!R42+'038'!R42+'043'!R42+'050'!R42+'168'!R42+'182'!R42</f>
        <v>0</v>
      </c>
      <c r="S42" s="21">
        <f>'030'!S42+'037'!S42+'038'!S42+'043'!S42+'050'!S42+'168'!S42+'182'!S42</f>
        <v>0</v>
      </c>
      <c r="T42" s="22">
        <f>'030'!T42+'037'!T42+'038'!T42+'043'!T42+'050'!T42+'168'!T42+'182'!T42</f>
        <v>0</v>
      </c>
      <c r="U42" s="21">
        <f>'030'!U42+'037'!U42+'038'!U42+'043'!U42+'050'!U42+'168'!U42+'182'!U42</f>
        <v>0</v>
      </c>
      <c r="V42" s="26">
        <f>'030'!V42+'037'!V42+'038'!V42+'043'!V42+'050'!V42+'168'!V42+'182'!V42</f>
        <v>0</v>
      </c>
      <c r="W42" s="21">
        <f>'030'!W42+'037'!W42+'038'!W42+'043'!W42+'050'!W42+'168'!W42+'182'!W42</f>
        <v>0</v>
      </c>
      <c r="X42" s="22">
        <f>'030'!X42+'037'!X42+'038'!X42+'043'!X42+'050'!X42+'168'!X42+'182'!X42</f>
        <v>0</v>
      </c>
      <c r="Y42" s="21">
        <f>'030'!Y42+'037'!Y42+'038'!Y42+'043'!Y42+'050'!Y42+'168'!Y42+'182'!Y42</f>
        <v>0</v>
      </c>
      <c r="Z42" s="22">
        <f>'030'!Z42+'037'!Z42+'038'!Z42+'043'!Z42+'050'!Z42+'168'!Z42+'182'!Z42</f>
        <v>0</v>
      </c>
    </row>
    <row r="43" spans="1:26" s="28" customFormat="1">
      <c r="A43" s="19">
        <v>60</v>
      </c>
      <c r="B43" s="24" t="s">
        <v>61</v>
      </c>
      <c r="C43" s="25">
        <f>'030'!C43+'037'!C43+'038'!C43+'043'!C43+'050'!C43+'168'!C43+'182'!C43</f>
        <v>0</v>
      </c>
      <c r="D43" s="26">
        <f>'030'!D43+'037'!D43+'038'!D43+'043'!D43+'050'!D43+'168'!D43+'182'!D43</f>
        <v>0</v>
      </c>
      <c r="E43" s="21">
        <f>'030'!E43+'037'!E43+'038'!E43+'043'!E43+'050'!E43+'168'!E43+'182'!E43</f>
        <v>0</v>
      </c>
      <c r="F43" s="21">
        <f>'030'!F43+'037'!F43+'038'!F43+'043'!F43+'050'!F43+'168'!F43+'182'!F43</f>
        <v>790</v>
      </c>
      <c r="G43" s="21">
        <f>'030'!G43+'037'!G43+'038'!G43+'043'!G43+'050'!G43+'168'!G43+'182'!G43</f>
        <v>0</v>
      </c>
      <c r="H43" s="21">
        <f>'030'!H43+'037'!H43+'038'!H43+'043'!H43+'050'!H43+'168'!H43+'182'!H43</f>
        <v>780</v>
      </c>
      <c r="I43" s="21">
        <f>'030'!I43+'037'!I43+'038'!I43+'043'!I43+'050'!I43+'168'!I43+'182'!I43</f>
        <v>0</v>
      </c>
      <c r="J43" s="21">
        <f>'030'!J43+'037'!J43+'038'!J43+'043'!J43+'050'!J43+'168'!J43+'182'!J43</f>
        <v>0</v>
      </c>
      <c r="K43" s="21">
        <f>'030'!K43+'037'!K43+'038'!K43+'043'!K43+'050'!K43+'168'!K43+'182'!K43</f>
        <v>1744</v>
      </c>
      <c r="L43" s="27" t="s">
        <v>100</v>
      </c>
      <c r="M43" s="21">
        <f>'030'!M43+'037'!M43+'038'!M43+'043'!M43+'050'!M43+'168'!M43+'182'!M43</f>
        <v>0</v>
      </c>
      <c r="N43" s="22">
        <f>'030'!N43+'037'!N43+'038'!N43+'043'!N43+'050'!N43+'168'!N43+'182'!N43</f>
        <v>0</v>
      </c>
      <c r="O43" s="21">
        <f>'030'!O43+'037'!O43+'038'!O43+'043'!O43+'050'!O43+'168'!O43+'182'!O43</f>
        <v>0</v>
      </c>
      <c r="P43" s="22">
        <f>'030'!P43+'037'!P43+'038'!P43+'043'!P43+'050'!P43+'168'!P43+'182'!P43</f>
        <v>0</v>
      </c>
      <c r="Q43" s="21">
        <f>'030'!Q43+'037'!Q43+'038'!Q43+'043'!Q43+'050'!Q43+'168'!Q43+'182'!Q43</f>
        <v>0</v>
      </c>
      <c r="R43" s="22">
        <f>'030'!R43+'037'!R43+'038'!R43+'043'!R43+'050'!R43+'168'!R43+'182'!R43</f>
        <v>0</v>
      </c>
      <c r="S43" s="21">
        <f>'030'!S43+'037'!S43+'038'!S43+'043'!S43+'050'!S43+'168'!S43+'182'!S43</f>
        <v>0</v>
      </c>
      <c r="T43" s="22">
        <f>'030'!T43+'037'!T43+'038'!T43+'043'!T43+'050'!T43+'168'!T43+'182'!T43</f>
        <v>0</v>
      </c>
      <c r="U43" s="21">
        <f>'030'!U43+'037'!U43+'038'!U43+'043'!U43+'050'!U43+'168'!U43+'182'!U43</f>
        <v>0</v>
      </c>
      <c r="V43" s="26">
        <f>'030'!V43+'037'!V43+'038'!V43+'043'!V43+'050'!V43+'168'!V43+'182'!V43</f>
        <v>0</v>
      </c>
      <c r="W43" s="21">
        <f>'030'!W43+'037'!W43+'038'!W43+'043'!W43+'050'!W43+'168'!W43+'182'!W43</f>
        <v>0</v>
      </c>
      <c r="X43" s="22">
        <f>'030'!X43+'037'!X43+'038'!X43+'043'!X43+'050'!X43+'168'!X43+'182'!X43</f>
        <v>0</v>
      </c>
      <c r="Y43" s="21">
        <f>'030'!Y43+'037'!Y43+'038'!Y43+'043'!Y43+'050'!Y43+'168'!Y43+'182'!Y43</f>
        <v>0</v>
      </c>
      <c r="Z43" s="22">
        <f>'030'!Z43+'037'!Z43+'038'!Z43+'043'!Z43+'050'!Z43+'168'!Z43+'182'!Z43</f>
        <v>0</v>
      </c>
    </row>
    <row r="44" spans="1:26" s="28" customFormat="1">
      <c r="A44" s="19">
        <v>63</v>
      </c>
      <c r="B44" s="24" t="s">
        <v>62</v>
      </c>
      <c r="C44" s="25">
        <f>'030'!C44+'037'!C44+'038'!C44+'043'!C44+'050'!C44+'168'!C44+'182'!C44</f>
        <v>0</v>
      </c>
      <c r="D44" s="26">
        <f>'030'!D44+'037'!D44+'038'!D44+'043'!D44+'050'!D44+'168'!D44+'182'!D44</f>
        <v>0</v>
      </c>
      <c r="E44" s="21">
        <f>'030'!E44+'037'!E44+'038'!E44+'043'!E44+'050'!E44+'168'!E44+'182'!E44</f>
        <v>0</v>
      </c>
      <c r="F44" s="21">
        <f>'030'!F44+'037'!F44+'038'!F44+'043'!F44+'050'!F44+'168'!F44+'182'!F44</f>
        <v>0</v>
      </c>
      <c r="G44" s="21">
        <f>'030'!G44+'037'!G44+'038'!G44+'043'!G44+'050'!G44+'168'!G44+'182'!G44</f>
        <v>0</v>
      </c>
      <c r="H44" s="21">
        <f>'030'!H44+'037'!H44+'038'!H44+'043'!H44+'050'!H44+'168'!H44+'182'!H44</f>
        <v>0</v>
      </c>
      <c r="I44" s="21">
        <f>'030'!I44+'037'!I44+'038'!I44+'043'!I44+'050'!I44+'168'!I44+'182'!I44</f>
        <v>0</v>
      </c>
      <c r="J44" s="21">
        <f>'030'!J44+'037'!J44+'038'!J44+'043'!J44+'050'!J44+'168'!J44+'182'!J44</f>
        <v>0</v>
      </c>
      <c r="K44" s="21">
        <f>'030'!K44+'037'!K44+'038'!K44+'043'!K44+'050'!K44+'168'!K44+'182'!K44</f>
        <v>0</v>
      </c>
      <c r="L44" s="27">
        <v>0</v>
      </c>
      <c r="M44" s="21">
        <f>'030'!M44+'037'!M44+'038'!M44+'043'!M44+'050'!M44+'168'!M44+'182'!M44</f>
        <v>0</v>
      </c>
      <c r="N44" s="22">
        <f>'030'!N44+'037'!N44+'038'!N44+'043'!N44+'050'!N44+'168'!N44+'182'!N44</f>
        <v>0</v>
      </c>
      <c r="O44" s="21">
        <f>'030'!O44+'037'!O44+'038'!O44+'043'!O44+'050'!O44+'168'!O44+'182'!O44</f>
        <v>0</v>
      </c>
      <c r="P44" s="22">
        <f>'030'!P44+'037'!P44+'038'!P44+'043'!P44+'050'!P44+'168'!P44+'182'!P44</f>
        <v>0</v>
      </c>
      <c r="Q44" s="21">
        <f>'030'!Q44+'037'!Q44+'038'!Q44+'043'!Q44+'050'!Q44+'168'!Q44+'182'!Q44</f>
        <v>0</v>
      </c>
      <c r="R44" s="22">
        <f>'030'!R44+'037'!R44+'038'!R44+'043'!R44+'050'!R44+'168'!R44+'182'!R44</f>
        <v>0</v>
      </c>
      <c r="S44" s="21">
        <f>'030'!S44+'037'!S44+'038'!S44+'043'!S44+'050'!S44+'168'!S44+'182'!S44</f>
        <v>0</v>
      </c>
      <c r="T44" s="22">
        <f>'030'!T44+'037'!T44+'038'!T44+'043'!T44+'050'!T44+'168'!T44+'182'!T44</f>
        <v>0</v>
      </c>
      <c r="U44" s="21">
        <f>'030'!U44+'037'!U44+'038'!U44+'043'!U44+'050'!U44+'168'!U44+'182'!U44</f>
        <v>0</v>
      </c>
      <c r="V44" s="26">
        <f>'030'!V44+'037'!V44+'038'!V44+'043'!V44+'050'!V44+'168'!V44+'182'!V44</f>
        <v>0</v>
      </c>
      <c r="W44" s="21">
        <f>'030'!W44+'037'!W44+'038'!W44+'043'!W44+'050'!W44+'168'!W44+'182'!W44</f>
        <v>0</v>
      </c>
      <c r="X44" s="22">
        <f>'030'!X44+'037'!X44+'038'!X44+'043'!X44+'050'!X44+'168'!X44+'182'!X44</f>
        <v>0</v>
      </c>
      <c r="Y44" s="21">
        <f>'030'!Y44+'037'!Y44+'038'!Y44+'043'!Y44+'050'!Y44+'168'!Y44+'182'!Y44</f>
        <v>0</v>
      </c>
      <c r="Z44" s="22">
        <f>'030'!Z44+'037'!Z44+'038'!Z44+'043'!Z44+'050'!Z44+'168'!Z44+'182'!Z44</f>
        <v>0</v>
      </c>
    </row>
    <row r="45" spans="1:26" s="28" customFormat="1" ht="30">
      <c r="A45" s="19">
        <v>162</v>
      </c>
      <c r="B45" s="24" t="s">
        <v>63</v>
      </c>
      <c r="C45" s="25">
        <f>'030'!C45+'037'!C45+'038'!C45+'043'!C45+'050'!C45+'168'!C45+'182'!C45</f>
        <v>0</v>
      </c>
      <c r="D45" s="26">
        <f>'030'!D45+'037'!D45+'038'!D45+'043'!D45+'050'!D45+'168'!D45+'182'!D45</f>
        <v>0</v>
      </c>
      <c r="E45" s="21">
        <f>'030'!E45+'037'!E45+'038'!E45+'043'!E45+'050'!E45+'168'!E45+'182'!E45</f>
        <v>0</v>
      </c>
      <c r="F45" s="21">
        <f>'030'!F45+'037'!F45+'038'!F45+'043'!F45+'050'!F45+'168'!F45+'182'!F45</f>
        <v>7754</v>
      </c>
      <c r="G45" s="21">
        <f>'030'!G45+'037'!G45+'038'!G45+'043'!G45+'050'!G45+'168'!G45+'182'!G45</f>
        <v>430</v>
      </c>
      <c r="H45" s="21">
        <f>'030'!H45+'037'!H45+'038'!H45+'043'!H45+'050'!H45+'168'!H45+'182'!H45</f>
        <v>2982</v>
      </c>
      <c r="I45" s="21">
        <f>'030'!I45+'037'!I45+'038'!I45+'043'!I45+'050'!I45+'168'!I45+'182'!I45</f>
        <v>0</v>
      </c>
      <c r="J45" s="21">
        <f>'030'!J45+'037'!J45+'038'!J45+'043'!J45+'050'!J45+'168'!J45+'182'!J45</f>
        <v>0</v>
      </c>
      <c r="K45" s="21">
        <f>'030'!K45+'037'!K45+'038'!K45+'043'!K45+'050'!K45+'168'!K45+'182'!K45</f>
        <v>86</v>
      </c>
      <c r="L45" s="27" t="s">
        <v>100</v>
      </c>
      <c r="M45" s="21">
        <f>'030'!M45+'037'!M45+'038'!M45+'043'!M45+'050'!M45+'168'!M45+'182'!M45</f>
        <v>34</v>
      </c>
      <c r="N45" s="22">
        <f>'030'!N45+'037'!N45+'038'!N45+'043'!N45+'050'!N45+'168'!N45+'182'!N45</f>
        <v>772992</v>
      </c>
      <c r="O45" s="21">
        <f>'030'!O45+'037'!O45+'038'!O45+'043'!O45+'050'!O45+'168'!O45+'182'!O45</f>
        <v>0</v>
      </c>
      <c r="P45" s="22">
        <f>'030'!P45+'037'!P45+'038'!P45+'043'!P45+'050'!P45+'168'!P45+'182'!P45</f>
        <v>0</v>
      </c>
      <c r="Q45" s="21">
        <f>'030'!Q45+'037'!Q45+'038'!Q45+'043'!Q45+'050'!Q45+'168'!Q45+'182'!Q45</f>
        <v>0</v>
      </c>
      <c r="R45" s="22">
        <f>'030'!R45+'037'!R45+'038'!R45+'043'!R45+'050'!R45+'168'!R45+'182'!R45</f>
        <v>0</v>
      </c>
      <c r="S45" s="21">
        <f>'030'!S45+'037'!S45+'038'!S45+'043'!S45+'050'!S45+'168'!S45+'182'!S45</f>
        <v>0</v>
      </c>
      <c r="T45" s="22">
        <f>'030'!T45+'037'!T45+'038'!T45+'043'!T45+'050'!T45+'168'!T45+'182'!T45</f>
        <v>0</v>
      </c>
      <c r="U45" s="21">
        <f>'030'!U45+'037'!U45+'038'!U45+'043'!U45+'050'!U45+'168'!U45+'182'!U45</f>
        <v>0</v>
      </c>
      <c r="V45" s="26">
        <f>'030'!V45+'037'!V45+'038'!V45+'043'!V45+'050'!V45+'168'!V45+'182'!V45</f>
        <v>0</v>
      </c>
      <c r="W45" s="21">
        <f>'030'!W45+'037'!W45+'038'!W45+'043'!W45+'050'!W45+'168'!W45+'182'!W45</f>
        <v>0</v>
      </c>
      <c r="X45" s="22">
        <f>'030'!X45+'037'!X45+'038'!X45+'043'!X45+'050'!X45+'168'!X45+'182'!X45</f>
        <v>0</v>
      </c>
      <c r="Y45" s="21">
        <f>'030'!Y45+'037'!Y45+'038'!Y45+'043'!Y45+'050'!Y45+'168'!Y45+'182'!Y45</f>
        <v>0</v>
      </c>
      <c r="Z45" s="22">
        <f>'030'!Z45+'037'!Z45+'038'!Z45+'043'!Z45+'050'!Z45+'168'!Z45+'182'!Z45</f>
        <v>0</v>
      </c>
    </row>
    <row r="46" spans="1:26" s="28" customFormat="1">
      <c r="A46" s="19">
        <v>65</v>
      </c>
      <c r="B46" s="24" t="s">
        <v>64</v>
      </c>
      <c r="C46" s="25">
        <f>'030'!C46+'037'!C46+'038'!C46+'043'!C46+'050'!C46+'168'!C46+'182'!C46</f>
        <v>0</v>
      </c>
      <c r="D46" s="26">
        <f>'030'!D46+'037'!D46+'038'!D46+'043'!D46+'050'!D46+'168'!D46+'182'!D46</f>
        <v>0</v>
      </c>
      <c r="E46" s="21">
        <f>'030'!E46+'037'!E46+'038'!E46+'043'!E46+'050'!E46+'168'!E46+'182'!E46</f>
        <v>0</v>
      </c>
      <c r="F46" s="21">
        <f>'030'!F46+'037'!F46+'038'!F46+'043'!F46+'050'!F46+'168'!F46+'182'!F46</f>
        <v>10759</v>
      </c>
      <c r="G46" s="21">
        <f>'030'!G46+'037'!G46+'038'!G46+'043'!G46+'050'!G46+'168'!G46+'182'!G46</f>
        <v>80</v>
      </c>
      <c r="H46" s="21">
        <f>'030'!H46+'037'!H46+'038'!H46+'043'!H46+'050'!H46+'168'!H46+'182'!H46</f>
        <v>3080</v>
      </c>
      <c r="I46" s="21">
        <f>'030'!I46+'037'!I46+'038'!I46+'043'!I46+'050'!I46+'168'!I46+'182'!I46</f>
        <v>0</v>
      </c>
      <c r="J46" s="21">
        <f>'030'!J46+'037'!J46+'038'!J46+'043'!J46+'050'!J46+'168'!J46+'182'!J46</f>
        <v>0</v>
      </c>
      <c r="K46" s="21">
        <f>'030'!K46+'037'!K46+'038'!K46+'043'!K46+'050'!K46+'168'!K46+'182'!K46</f>
        <v>0</v>
      </c>
      <c r="L46" s="27" t="s">
        <v>100</v>
      </c>
      <c r="M46" s="21">
        <f>'030'!M46+'037'!M46+'038'!M46+'043'!M46+'050'!M46+'168'!M46+'182'!M46</f>
        <v>0</v>
      </c>
      <c r="N46" s="22">
        <f>'030'!N46+'037'!N46+'038'!N46+'043'!N46+'050'!N46+'168'!N46+'182'!N46</f>
        <v>0</v>
      </c>
      <c r="O46" s="21">
        <f>'030'!O46+'037'!O46+'038'!O46+'043'!O46+'050'!O46+'168'!O46+'182'!O46</f>
        <v>0</v>
      </c>
      <c r="P46" s="22">
        <f>'030'!P46+'037'!P46+'038'!P46+'043'!P46+'050'!P46+'168'!P46+'182'!P46</f>
        <v>0</v>
      </c>
      <c r="Q46" s="21">
        <f>'030'!Q46+'037'!Q46+'038'!Q46+'043'!Q46+'050'!Q46+'168'!Q46+'182'!Q46</f>
        <v>0</v>
      </c>
      <c r="R46" s="22">
        <f>'030'!R46+'037'!R46+'038'!R46+'043'!R46+'050'!R46+'168'!R46+'182'!R46</f>
        <v>0</v>
      </c>
      <c r="S46" s="21">
        <f>'030'!S46+'037'!S46+'038'!S46+'043'!S46+'050'!S46+'168'!S46+'182'!S46</f>
        <v>0</v>
      </c>
      <c r="T46" s="22">
        <f>'030'!T46+'037'!T46+'038'!T46+'043'!T46+'050'!T46+'168'!T46+'182'!T46</f>
        <v>0</v>
      </c>
      <c r="U46" s="21">
        <f>'030'!U46+'037'!U46+'038'!U46+'043'!U46+'050'!U46+'168'!U46+'182'!U46</f>
        <v>0</v>
      </c>
      <c r="V46" s="26">
        <f>'030'!V46+'037'!V46+'038'!V46+'043'!V46+'050'!V46+'168'!V46+'182'!V46</f>
        <v>0</v>
      </c>
      <c r="W46" s="21">
        <f>'030'!W46+'037'!W46+'038'!W46+'043'!W46+'050'!W46+'168'!W46+'182'!W46</f>
        <v>0</v>
      </c>
      <c r="X46" s="22">
        <f>'030'!X46+'037'!X46+'038'!X46+'043'!X46+'050'!X46+'168'!X46+'182'!X46</f>
        <v>0</v>
      </c>
      <c r="Y46" s="21">
        <f>'030'!Y46+'037'!Y46+'038'!Y46+'043'!Y46+'050'!Y46+'168'!Y46+'182'!Y46</f>
        <v>0</v>
      </c>
      <c r="Z46" s="22">
        <f>'030'!Z46+'037'!Z46+'038'!Z46+'043'!Z46+'050'!Z46+'168'!Z46+'182'!Z46</f>
        <v>0</v>
      </c>
    </row>
    <row r="47" spans="1:26" s="28" customFormat="1">
      <c r="A47" s="19">
        <v>68</v>
      </c>
      <c r="B47" s="24" t="s">
        <v>65</v>
      </c>
      <c r="C47" s="25">
        <f>'030'!C47+'037'!C47+'038'!C47+'043'!C47+'050'!C47+'168'!C47+'182'!C47</f>
        <v>0</v>
      </c>
      <c r="D47" s="26">
        <f>'030'!D47+'037'!D47+'038'!D47+'043'!D47+'050'!D47+'168'!D47+'182'!D47</f>
        <v>0</v>
      </c>
      <c r="E47" s="21">
        <f>'030'!E47+'037'!E47+'038'!E47+'043'!E47+'050'!E47+'168'!E47+'182'!E47</f>
        <v>13454</v>
      </c>
      <c r="F47" s="21">
        <f>'030'!F47+'037'!F47+'038'!F47+'043'!F47+'050'!F47+'168'!F47+'182'!F47</f>
        <v>42653</v>
      </c>
      <c r="G47" s="21">
        <f>'030'!G47+'037'!G47+'038'!G47+'043'!G47+'050'!G47+'168'!G47+'182'!G47</f>
        <v>7006</v>
      </c>
      <c r="H47" s="21">
        <f>'030'!H47+'037'!H47+'038'!H47+'043'!H47+'050'!H47+'168'!H47+'182'!H47</f>
        <v>21775</v>
      </c>
      <c r="I47" s="21">
        <f>'030'!I47+'037'!I47+'038'!I47+'043'!I47+'050'!I47+'168'!I47+'182'!I47</f>
        <v>0</v>
      </c>
      <c r="J47" s="21">
        <f>'030'!J47+'037'!J47+'038'!J47+'043'!J47+'050'!J47+'168'!J47+'182'!J47</f>
        <v>0</v>
      </c>
      <c r="K47" s="21">
        <f>'030'!K47+'037'!K47+'038'!K47+'043'!K47+'050'!K47+'168'!K47+'182'!K47</f>
        <v>0</v>
      </c>
      <c r="L47" s="27" t="s">
        <v>100</v>
      </c>
      <c r="M47" s="21">
        <f>'030'!M47+'037'!M47+'038'!M47+'043'!M47+'050'!M47+'168'!M47+'182'!M47</f>
        <v>11</v>
      </c>
      <c r="N47" s="22">
        <f>'030'!N47+'037'!N47+'038'!N47+'043'!N47+'050'!N47+'168'!N47+'182'!N47</f>
        <v>260151.43</v>
      </c>
      <c r="O47" s="21">
        <f>'030'!O47+'037'!O47+'038'!O47+'043'!O47+'050'!O47+'168'!O47+'182'!O47</f>
        <v>0</v>
      </c>
      <c r="P47" s="22">
        <f>'030'!P47+'037'!P47+'038'!P47+'043'!P47+'050'!P47+'168'!P47+'182'!P47</f>
        <v>0</v>
      </c>
      <c r="Q47" s="21">
        <f>'030'!Q47+'037'!Q47+'038'!Q47+'043'!Q47+'050'!Q47+'168'!Q47+'182'!Q47</f>
        <v>0</v>
      </c>
      <c r="R47" s="22">
        <f>'030'!R47+'037'!R47+'038'!R47+'043'!R47+'050'!R47+'168'!R47+'182'!R47</f>
        <v>0</v>
      </c>
      <c r="S47" s="21">
        <f>'030'!S47+'037'!S47+'038'!S47+'043'!S47+'050'!S47+'168'!S47+'182'!S47</f>
        <v>0</v>
      </c>
      <c r="T47" s="22">
        <f>'030'!T47+'037'!T47+'038'!T47+'043'!T47+'050'!T47+'168'!T47+'182'!T47</f>
        <v>0</v>
      </c>
      <c r="U47" s="21">
        <f>'030'!U47+'037'!U47+'038'!U47+'043'!U47+'050'!U47+'168'!U47+'182'!U47</f>
        <v>0</v>
      </c>
      <c r="V47" s="26">
        <f>'030'!V47+'037'!V47+'038'!V47+'043'!V47+'050'!V47+'168'!V47+'182'!V47</f>
        <v>0</v>
      </c>
      <c r="W47" s="21">
        <f>'030'!W47+'037'!W47+'038'!W47+'043'!W47+'050'!W47+'168'!W47+'182'!W47</f>
        <v>0</v>
      </c>
      <c r="X47" s="22">
        <f>'030'!X47+'037'!X47+'038'!X47+'043'!X47+'050'!X47+'168'!X47+'182'!X47</f>
        <v>0</v>
      </c>
      <c r="Y47" s="21">
        <f>'030'!Y47+'037'!Y47+'038'!Y47+'043'!Y47+'050'!Y47+'168'!Y47+'182'!Y47</f>
        <v>0</v>
      </c>
      <c r="Z47" s="22">
        <f>'030'!Z47+'037'!Z47+'038'!Z47+'043'!Z47+'050'!Z47+'168'!Z47+'182'!Z47</f>
        <v>0</v>
      </c>
    </row>
    <row r="48" spans="1:26" s="28" customFormat="1">
      <c r="A48" s="19">
        <v>71</v>
      </c>
      <c r="B48" s="24" t="s">
        <v>66</v>
      </c>
      <c r="C48" s="25">
        <f>'030'!C48+'037'!C48+'038'!C48+'043'!C48+'050'!C48+'168'!C48+'182'!C48</f>
        <v>0</v>
      </c>
      <c r="D48" s="26">
        <f>'030'!D48+'037'!D48+'038'!D48+'043'!D48+'050'!D48+'168'!D48+'182'!D48</f>
        <v>0</v>
      </c>
      <c r="E48" s="21">
        <f>'030'!E48+'037'!E48+'038'!E48+'043'!E48+'050'!E48+'168'!E48+'182'!E48</f>
        <v>0</v>
      </c>
      <c r="F48" s="21">
        <f>'030'!F48+'037'!F48+'038'!F48+'043'!F48+'050'!F48+'168'!F48+'182'!F48</f>
        <v>0</v>
      </c>
      <c r="G48" s="21">
        <f>'030'!G48+'037'!G48+'038'!G48+'043'!G48+'050'!G48+'168'!G48+'182'!G48</f>
        <v>0</v>
      </c>
      <c r="H48" s="21">
        <f>'030'!H48+'037'!H48+'038'!H48+'043'!H48+'050'!H48+'168'!H48+'182'!H48</f>
        <v>0</v>
      </c>
      <c r="I48" s="21">
        <f>'030'!I48+'037'!I48+'038'!I48+'043'!I48+'050'!I48+'168'!I48+'182'!I48</f>
        <v>0</v>
      </c>
      <c r="J48" s="21">
        <f>'030'!J48+'037'!J48+'038'!J48+'043'!J48+'050'!J48+'168'!J48+'182'!J48</f>
        <v>0</v>
      </c>
      <c r="K48" s="21">
        <f>'030'!K48+'037'!K48+'038'!K48+'043'!K48+'050'!K48+'168'!K48+'182'!K48</f>
        <v>0</v>
      </c>
      <c r="L48" s="27" t="s">
        <v>100</v>
      </c>
      <c r="M48" s="21">
        <f>'030'!M48+'037'!M48+'038'!M48+'043'!M48+'050'!M48+'168'!M48+'182'!M48</f>
        <v>0</v>
      </c>
      <c r="N48" s="22">
        <f>'030'!N48+'037'!N48+'038'!N48+'043'!N48+'050'!N48+'168'!N48+'182'!N48</f>
        <v>0</v>
      </c>
      <c r="O48" s="21">
        <f>'030'!O48+'037'!O48+'038'!O48+'043'!O48+'050'!O48+'168'!O48+'182'!O48</f>
        <v>0</v>
      </c>
      <c r="P48" s="22">
        <f>'030'!P48+'037'!P48+'038'!P48+'043'!P48+'050'!P48+'168'!P48+'182'!P48</f>
        <v>0</v>
      </c>
      <c r="Q48" s="21">
        <f>'030'!Q48+'037'!Q48+'038'!Q48+'043'!Q48+'050'!Q48+'168'!Q48+'182'!Q48</f>
        <v>0</v>
      </c>
      <c r="R48" s="22">
        <f>'030'!R48+'037'!R48+'038'!R48+'043'!R48+'050'!R48+'168'!R48+'182'!R48</f>
        <v>0</v>
      </c>
      <c r="S48" s="21">
        <f>'030'!S48+'037'!S48+'038'!S48+'043'!S48+'050'!S48+'168'!S48+'182'!S48</f>
        <v>0</v>
      </c>
      <c r="T48" s="22">
        <f>'030'!T48+'037'!T48+'038'!T48+'043'!T48+'050'!T48+'168'!T48+'182'!T48</f>
        <v>0</v>
      </c>
      <c r="U48" s="21">
        <f>'030'!U48+'037'!U48+'038'!U48+'043'!U48+'050'!U48+'168'!U48+'182'!U48</f>
        <v>0</v>
      </c>
      <c r="V48" s="26">
        <f>'030'!V48+'037'!V48+'038'!V48+'043'!V48+'050'!V48+'168'!V48+'182'!V48</f>
        <v>0</v>
      </c>
      <c r="W48" s="21">
        <f>'030'!W48+'037'!W48+'038'!W48+'043'!W48+'050'!W48+'168'!W48+'182'!W48</f>
        <v>0</v>
      </c>
      <c r="X48" s="22">
        <f>'030'!X48+'037'!X48+'038'!X48+'043'!X48+'050'!X48+'168'!X48+'182'!X48</f>
        <v>0</v>
      </c>
      <c r="Y48" s="21">
        <f>'030'!Y48+'037'!Y48+'038'!Y48+'043'!Y48+'050'!Y48+'168'!Y48+'182'!Y48</f>
        <v>0</v>
      </c>
      <c r="Z48" s="22">
        <f>'030'!Z48+'037'!Z48+'038'!Z48+'043'!Z48+'050'!Z48+'168'!Z48+'182'!Z48</f>
        <v>0</v>
      </c>
    </row>
    <row r="49" spans="1:26" s="28" customFormat="1">
      <c r="A49" s="19">
        <v>72</v>
      </c>
      <c r="B49" s="24" t="s">
        <v>67</v>
      </c>
      <c r="C49" s="25">
        <f>'030'!C49+'037'!C49+'038'!C49+'043'!C49+'050'!C49+'168'!C49+'182'!C49</f>
        <v>0</v>
      </c>
      <c r="D49" s="26">
        <f>'030'!D49+'037'!D49+'038'!D49+'043'!D49+'050'!D49+'168'!D49+'182'!D49</f>
        <v>0</v>
      </c>
      <c r="E49" s="21">
        <f>'030'!E49+'037'!E49+'038'!E49+'043'!E49+'050'!E49+'168'!E49+'182'!E49</f>
        <v>0</v>
      </c>
      <c r="F49" s="21">
        <f>'030'!F49+'037'!F49+'038'!F49+'043'!F49+'050'!F49+'168'!F49+'182'!F49</f>
        <v>0</v>
      </c>
      <c r="G49" s="21">
        <f>'030'!G49+'037'!G49+'038'!G49+'043'!G49+'050'!G49+'168'!G49+'182'!G49</f>
        <v>0</v>
      </c>
      <c r="H49" s="21">
        <f>'030'!H49+'037'!H49+'038'!H49+'043'!H49+'050'!H49+'168'!H49+'182'!H49</f>
        <v>0</v>
      </c>
      <c r="I49" s="21">
        <f>'030'!I49+'037'!I49+'038'!I49+'043'!I49+'050'!I49+'168'!I49+'182'!I49</f>
        <v>0</v>
      </c>
      <c r="J49" s="21">
        <f>'030'!J49+'037'!J49+'038'!J49+'043'!J49+'050'!J49+'168'!J49+'182'!J49</f>
        <v>0</v>
      </c>
      <c r="K49" s="21">
        <f>'030'!K49+'037'!K49+'038'!K49+'043'!K49+'050'!K49+'168'!K49+'182'!K49</f>
        <v>0</v>
      </c>
      <c r="L49" s="27" t="s">
        <v>100</v>
      </c>
      <c r="M49" s="21">
        <f>'030'!M49+'037'!M49+'038'!M49+'043'!M49+'050'!M49+'168'!M49+'182'!M49</f>
        <v>0</v>
      </c>
      <c r="N49" s="22">
        <f>'030'!N49+'037'!N49+'038'!N49+'043'!N49+'050'!N49+'168'!N49+'182'!N49</f>
        <v>0</v>
      </c>
      <c r="O49" s="21">
        <f>'030'!O49+'037'!O49+'038'!O49+'043'!O49+'050'!O49+'168'!O49+'182'!O49</f>
        <v>0</v>
      </c>
      <c r="P49" s="22">
        <f>'030'!P49+'037'!P49+'038'!P49+'043'!P49+'050'!P49+'168'!P49+'182'!P49</f>
        <v>0</v>
      </c>
      <c r="Q49" s="21">
        <f>'030'!Q49+'037'!Q49+'038'!Q49+'043'!Q49+'050'!Q49+'168'!Q49+'182'!Q49</f>
        <v>0</v>
      </c>
      <c r="R49" s="22">
        <f>'030'!R49+'037'!R49+'038'!R49+'043'!R49+'050'!R49+'168'!R49+'182'!R49</f>
        <v>0</v>
      </c>
      <c r="S49" s="21">
        <f>'030'!S49+'037'!S49+'038'!S49+'043'!S49+'050'!S49+'168'!S49+'182'!S49</f>
        <v>0</v>
      </c>
      <c r="T49" s="22">
        <f>'030'!T49+'037'!T49+'038'!T49+'043'!T49+'050'!T49+'168'!T49+'182'!T49</f>
        <v>0</v>
      </c>
      <c r="U49" s="21">
        <f>'030'!U49+'037'!U49+'038'!U49+'043'!U49+'050'!U49+'168'!U49+'182'!U49</f>
        <v>0</v>
      </c>
      <c r="V49" s="26">
        <f>'030'!V49+'037'!V49+'038'!V49+'043'!V49+'050'!V49+'168'!V49+'182'!V49</f>
        <v>0</v>
      </c>
      <c r="W49" s="21">
        <f>'030'!W49+'037'!W49+'038'!W49+'043'!W49+'050'!W49+'168'!W49+'182'!W49</f>
        <v>0</v>
      </c>
      <c r="X49" s="22">
        <f>'030'!X49+'037'!X49+'038'!X49+'043'!X49+'050'!X49+'168'!X49+'182'!X49</f>
        <v>0</v>
      </c>
      <c r="Y49" s="21">
        <f>'030'!Y49+'037'!Y49+'038'!Y49+'043'!Y49+'050'!Y49+'168'!Y49+'182'!Y49</f>
        <v>0</v>
      </c>
      <c r="Z49" s="22">
        <f>'030'!Z49+'037'!Z49+'038'!Z49+'043'!Z49+'050'!Z49+'168'!Z49+'182'!Z49</f>
        <v>0</v>
      </c>
    </row>
    <row r="50" spans="1:26" s="28" customFormat="1">
      <c r="A50" s="19">
        <v>73</v>
      </c>
      <c r="B50" s="24" t="s">
        <v>68</v>
      </c>
      <c r="C50" s="25">
        <f>'030'!C50+'037'!C50+'038'!C50+'043'!C50+'050'!C50+'168'!C50+'182'!C50</f>
        <v>0</v>
      </c>
      <c r="D50" s="26">
        <f>'030'!D50+'037'!D50+'038'!D50+'043'!D50+'050'!D50+'168'!D50+'182'!D50</f>
        <v>0</v>
      </c>
      <c r="E50" s="21">
        <f>'030'!E50+'037'!E50+'038'!E50+'043'!E50+'050'!E50+'168'!E50+'182'!E50</f>
        <v>0</v>
      </c>
      <c r="F50" s="21">
        <f>'030'!F50+'037'!F50+'038'!F50+'043'!F50+'050'!F50+'168'!F50+'182'!F50</f>
        <v>0</v>
      </c>
      <c r="G50" s="21">
        <f>'030'!G50+'037'!G50+'038'!G50+'043'!G50+'050'!G50+'168'!G50+'182'!G50</f>
        <v>0</v>
      </c>
      <c r="H50" s="21">
        <f>'030'!H50+'037'!H50+'038'!H50+'043'!H50+'050'!H50+'168'!H50+'182'!H50</f>
        <v>0</v>
      </c>
      <c r="I50" s="21">
        <f>'030'!I50+'037'!I50+'038'!I50+'043'!I50+'050'!I50+'168'!I50+'182'!I50</f>
        <v>0</v>
      </c>
      <c r="J50" s="21">
        <f>'030'!J50+'037'!J50+'038'!J50+'043'!J50+'050'!J50+'168'!J50+'182'!J50</f>
        <v>0</v>
      </c>
      <c r="K50" s="21">
        <f>'030'!K50+'037'!K50+'038'!K50+'043'!K50+'050'!K50+'168'!K50+'182'!K50</f>
        <v>0</v>
      </c>
      <c r="L50" s="27" t="s">
        <v>100</v>
      </c>
      <c r="M50" s="21">
        <f>'030'!M50+'037'!M50+'038'!M50+'043'!M50+'050'!M50+'168'!M50+'182'!M50</f>
        <v>0</v>
      </c>
      <c r="N50" s="22">
        <f>'030'!N50+'037'!N50+'038'!N50+'043'!N50+'050'!N50+'168'!N50+'182'!N50</f>
        <v>0</v>
      </c>
      <c r="O50" s="21">
        <f>'030'!O50+'037'!O50+'038'!O50+'043'!O50+'050'!O50+'168'!O50+'182'!O50</f>
        <v>0</v>
      </c>
      <c r="P50" s="22">
        <f>'030'!P50+'037'!P50+'038'!P50+'043'!P50+'050'!P50+'168'!P50+'182'!P50</f>
        <v>0</v>
      </c>
      <c r="Q50" s="21">
        <f>'030'!Q50+'037'!Q50+'038'!Q50+'043'!Q50+'050'!Q50+'168'!Q50+'182'!Q50</f>
        <v>0</v>
      </c>
      <c r="R50" s="22">
        <f>'030'!R50+'037'!R50+'038'!R50+'043'!R50+'050'!R50+'168'!R50+'182'!R50</f>
        <v>0</v>
      </c>
      <c r="S50" s="21">
        <f>'030'!S50+'037'!S50+'038'!S50+'043'!S50+'050'!S50+'168'!S50+'182'!S50</f>
        <v>0</v>
      </c>
      <c r="T50" s="22">
        <f>'030'!T50+'037'!T50+'038'!T50+'043'!T50+'050'!T50+'168'!T50+'182'!T50</f>
        <v>0</v>
      </c>
      <c r="U50" s="21">
        <f>'030'!U50+'037'!U50+'038'!U50+'043'!U50+'050'!U50+'168'!U50+'182'!U50</f>
        <v>0</v>
      </c>
      <c r="V50" s="26">
        <f>'030'!V50+'037'!V50+'038'!V50+'043'!V50+'050'!V50+'168'!V50+'182'!V50</f>
        <v>0</v>
      </c>
      <c r="W50" s="21">
        <f>'030'!W50+'037'!W50+'038'!W50+'043'!W50+'050'!W50+'168'!W50+'182'!W50</f>
        <v>0</v>
      </c>
      <c r="X50" s="22">
        <f>'030'!X50+'037'!X50+'038'!X50+'043'!X50+'050'!X50+'168'!X50+'182'!X50</f>
        <v>0</v>
      </c>
      <c r="Y50" s="21">
        <f>'030'!Y50+'037'!Y50+'038'!Y50+'043'!Y50+'050'!Y50+'168'!Y50+'182'!Y50</f>
        <v>0</v>
      </c>
      <c r="Z50" s="22">
        <f>'030'!Z50+'037'!Z50+'038'!Z50+'043'!Z50+'050'!Z50+'168'!Z50+'182'!Z50</f>
        <v>0</v>
      </c>
    </row>
    <row r="51" spans="1:26" s="28" customFormat="1">
      <c r="A51" s="19">
        <v>74</v>
      </c>
      <c r="B51" s="24" t="s">
        <v>69</v>
      </c>
      <c r="C51" s="25">
        <f>'030'!C51+'037'!C51+'038'!C51+'043'!C51+'050'!C51+'168'!C51+'182'!C51</f>
        <v>0</v>
      </c>
      <c r="D51" s="26">
        <f>'030'!D51+'037'!D51+'038'!D51+'043'!D51+'050'!D51+'168'!D51+'182'!D51</f>
        <v>0</v>
      </c>
      <c r="E51" s="21">
        <f>'030'!E51+'037'!E51+'038'!E51+'043'!E51+'050'!E51+'168'!E51+'182'!E51</f>
        <v>0</v>
      </c>
      <c r="F51" s="21">
        <f>'030'!F51+'037'!F51+'038'!F51+'043'!F51+'050'!F51+'168'!F51+'182'!F51</f>
        <v>0</v>
      </c>
      <c r="G51" s="21">
        <f>'030'!G51+'037'!G51+'038'!G51+'043'!G51+'050'!G51+'168'!G51+'182'!G51</f>
        <v>0</v>
      </c>
      <c r="H51" s="21">
        <f>'030'!H51+'037'!H51+'038'!H51+'043'!H51+'050'!H51+'168'!H51+'182'!H51</f>
        <v>0</v>
      </c>
      <c r="I51" s="21">
        <f>'030'!I51+'037'!I51+'038'!I51+'043'!I51+'050'!I51+'168'!I51+'182'!I51</f>
        <v>0</v>
      </c>
      <c r="J51" s="21">
        <f>'030'!J51+'037'!J51+'038'!J51+'043'!J51+'050'!J51+'168'!J51+'182'!J51</f>
        <v>0</v>
      </c>
      <c r="K51" s="21">
        <f>'030'!K51+'037'!K51+'038'!K51+'043'!K51+'050'!K51+'168'!K51+'182'!K51</f>
        <v>0</v>
      </c>
      <c r="L51" s="27" t="s">
        <v>100</v>
      </c>
      <c r="M51" s="21">
        <f>'030'!M51+'037'!M51+'038'!M51+'043'!M51+'050'!M51+'168'!M51+'182'!M51</f>
        <v>0</v>
      </c>
      <c r="N51" s="22">
        <f>'030'!N51+'037'!N51+'038'!N51+'043'!N51+'050'!N51+'168'!N51+'182'!N51</f>
        <v>0</v>
      </c>
      <c r="O51" s="21">
        <f>'030'!O51+'037'!O51+'038'!O51+'043'!O51+'050'!O51+'168'!O51+'182'!O51</f>
        <v>0</v>
      </c>
      <c r="P51" s="22">
        <f>'030'!P51+'037'!P51+'038'!P51+'043'!P51+'050'!P51+'168'!P51+'182'!P51</f>
        <v>0</v>
      </c>
      <c r="Q51" s="21">
        <f>'030'!Q51+'037'!Q51+'038'!Q51+'043'!Q51+'050'!Q51+'168'!Q51+'182'!Q51</f>
        <v>0</v>
      </c>
      <c r="R51" s="22">
        <f>'030'!R51+'037'!R51+'038'!R51+'043'!R51+'050'!R51+'168'!R51+'182'!R51</f>
        <v>0</v>
      </c>
      <c r="S51" s="21">
        <f>'030'!S51+'037'!S51+'038'!S51+'043'!S51+'050'!S51+'168'!S51+'182'!S51</f>
        <v>0</v>
      </c>
      <c r="T51" s="22">
        <f>'030'!T51+'037'!T51+'038'!T51+'043'!T51+'050'!T51+'168'!T51+'182'!T51</f>
        <v>0</v>
      </c>
      <c r="U51" s="21">
        <f>'030'!U51+'037'!U51+'038'!U51+'043'!U51+'050'!U51+'168'!U51+'182'!U51</f>
        <v>0</v>
      </c>
      <c r="V51" s="26">
        <f>'030'!V51+'037'!V51+'038'!V51+'043'!V51+'050'!V51+'168'!V51+'182'!V51</f>
        <v>0</v>
      </c>
      <c r="W51" s="21">
        <f>'030'!W51+'037'!W51+'038'!W51+'043'!W51+'050'!W51+'168'!W51+'182'!W51</f>
        <v>0</v>
      </c>
      <c r="X51" s="22">
        <f>'030'!X51+'037'!X51+'038'!X51+'043'!X51+'050'!X51+'168'!X51+'182'!X51</f>
        <v>0</v>
      </c>
      <c r="Y51" s="21">
        <f>'030'!Y51+'037'!Y51+'038'!Y51+'043'!Y51+'050'!Y51+'168'!Y51+'182'!Y51</f>
        <v>0</v>
      </c>
      <c r="Z51" s="22">
        <f>'030'!Z51+'037'!Z51+'038'!Z51+'043'!Z51+'050'!Z51+'168'!Z51+'182'!Z51</f>
        <v>0</v>
      </c>
    </row>
    <row r="52" spans="1:26" s="28" customFormat="1">
      <c r="A52" s="19">
        <v>75</v>
      </c>
      <c r="B52" s="24" t="s">
        <v>70</v>
      </c>
      <c r="C52" s="25">
        <f>'030'!C52+'037'!C52+'038'!C52+'043'!C52+'050'!C52+'168'!C52+'182'!C52</f>
        <v>0</v>
      </c>
      <c r="D52" s="26">
        <f>'030'!D52+'037'!D52+'038'!D52+'043'!D52+'050'!D52+'168'!D52+'182'!D52</f>
        <v>0</v>
      </c>
      <c r="E52" s="21">
        <f>'030'!E52+'037'!E52+'038'!E52+'043'!E52+'050'!E52+'168'!E52+'182'!E52</f>
        <v>0</v>
      </c>
      <c r="F52" s="21">
        <f>'030'!F52+'037'!F52+'038'!F52+'043'!F52+'050'!F52+'168'!F52+'182'!F52</f>
        <v>520</v>
      </c>
      <c r="G52" s="21">
        <f>'030'!G52+'037'!G52+'038'!G52+'043'!G52+'050'!G52+'168'!G52+'182'!G52</f>
        <v>0</v>
      </c>
      <c r="H52" s="21">
        <f>'030'!H52+'037'!H52+'038'!H52+'043'!H52+'050'!H52+'168'!H52+'182'!H52</f>
        <v>803</v>
      </c>
      <c r="I52" s="21">
        <f>'030'!I52+'037'!I52+'038'!I52+'043'!I52+'050'!I52+'168'!I52+'182'!I52</f>
        <v>50</v>
      </c>
      <c r="J52" s="21">
        <f>'030'!J52+'037'!J52+'038'!J52+'043'!J52+'050'!J52+'168'!J52+'182'!J52</f>
        <v>0</v>
      </c>
      <c r="K52" s="21">
        <f>'030'!K52+'037'!K52+'038'!K52+'043'!K52+'050'!K52+'168'!K52+'182'!K52</f>
        <v>0</v>
      </c>
      <c r="L52" s="27" t="s">
        <v>100</v>
      </c>
      <c r="M52" s="21">
        <f>'030'!M52+'037'!M52+'038'!M52+'043'!M52+'050'!M52+'168'!M52+'182'!M52</f>
        <v>0</v>
      </c>
      <c r="N52" s="22">
        <f>'030'!N52+'037'!N52+'038'!N52+'043'!N52+'050'!N52+'168'!N52+'182'!N52</f>
        <v>0</v>
      </c>
      <c r="O52" s="21">
        <f>'030'!O52+'037'!O52+'038'!O52+'043'!O52+'050'!O52+'168'!O52+'182'!O52</f>
        <v>0</v>
      </c>
      <c r="P52" s="22">
        <f>'030'!P52+'037'!P52+'038'!P52+'043'!P52+'050'!P52+'168'!P52+'182'!P52</f>
        <v>0</v>
      </c>
      <c r="Q52" s="21">
        <f>'030'!Q52+'037'!Q52+'038'!Q52+'043'!Q52+'050'!Q52+'168'!Q52+'182'!Q52</f>
        <v>0</v>
      </c>
      <c r="R52" s="22">
        <f>'030'!R52+'037'!R52+'038'!R52+'043'!R52+'050'!R52+'168'!R52+'182'!R52</f>
        <v>0</v>
      </c>
      <c r="S52" s="21">
        <f>'030'!S52+'037'!S52+'038'!S52+'043'!S52+'050'!S52+'168'!S52+'182'!S52</f>
        <v>0</v>
      </c>
      <c r="T52" s="22">
        <f>'030'!T52+'037'!T52+'038'!T52+'043'!T52+'050'!T52+'168'!T52+'182'!T52</f>
        <v>0</v>
      </c>
      <c r="U52" s="21">
        <f>'030'!U52+'037'!U52+'038'!U52+'043'!U52+'050'!U52+'168'!U52+'182'!U52</f>
        <v>0</v>
      </c>
      <c r="V52" s="26">
        <f>'030'!V52+'037'!V52+'038'!V52+'043'!V52+'050'!V52+'168'!V52+'182'!V52</f>
        <v>0</v>
      </c>
      <c r="W52" s="21">
        <f>'030'!W52+'037'!W52+'038'!W52+'043'!W52+'050'!W52+'168'!W52+'182'!W52</f>
        <v>0</v>
      </c>
      <c r="X52" s="22">
        <f>'030'!X52+'037'!X52+'038'!X52+'043'!X52+'050'!X52+'168'!X52+'182'!X52</f>
        <v>0</v>
      </c>
      <c r="Y52" s="21">
        <f>'030'!Y52+'037'!Y52+'038'!Y52+'043'!Y52+'050'!Y52+'168'!Y52+'182'!Y52</f>
        <v>0</v>
      </c>
      <c r="Z52" s="22">
        <f>'030'!Z52+'037'!Z52+'038'!Z52+'043'!Z52+'050'!Z52+'168'!Z52+'182'!Z52</f>
        <v>0</v>
      </c>
    </row>
    <row r="53" spans="1:26" s="28" customFormat="1">
      <c r="A53" s="19">
        <v>76</v>
      </c>
      <c r="B53" s="24" t="s">
        <v>71</v>
      </c>
      <c r="C53" s="25">
        <f>'030'!C53+'037'!C53+'038'!C53+'043'!C53+'050'!C53+'168'!C53+'182'!C53</f>
        <v>0</v>
      </c>
      <c r="D53" s="26">
        <f>'030'!D53+'037'!D53+'038'!D53+'043'!D53+'050'!D53+'168'!D53+'182'!D53</f>
        <v>0</v>
      </c>
      <c r="E53" s="21">
        <f>'030'!E53+'037'!E53+'038'!E53+'043'!E53+'050'!E53+'168'!E53+'182'!E53</f>
        <v>0</v>
      </c>
      <c r="F53" s="21">
        <f>'030'!F53+'037'!F53+'038'!F53+'043'!F53+'050'!F53+'168'!F53+'182'!F53</f>
        <v>0</v>
      </c>
      <c r="G53" s="21">
        <f>'030'!G53+'037'!G53+'038'!G53+'043'!G53+'050'!G53+'168'!G53+'182'!G53</f>
        <v>0</v>
      </c>
      <c r="H53" s="21">
        <f>'030'!H53+'037'!H53+'038'!H53+'043'!H53+'050'!H53+'168'!H53+'182'!H53</f>
        <v>0</v>
      </c>
      <c r="I53" s="21">
        <f>'030'!I53+'037'!I53+'038'!I53+'043'!I53+'050'!I53+'168'!I53+'182'!I53</f>
        <v>0</v>
      </c>
      <c r="J53" s="21">
        <f>'030'!J53+'037'!J53+'038'!J53+'043'!J53+'050'!J53+'168'!J53+'182'!J53</f>
        <v>0</v>
      </c>
      <c r="K53" s="21">
        <f>'030'!K53+'037'!K53+'038'!K53+'043'!K53+'050'!K53+'168'!K53+'182'!K53</f>
        <v>0</v>
      </c>
      <c r="L53" s="27" t="s">
        <v>100</v>
      </c>
      <c r="M53" s="21">
        <f>'030'!M53+'037'!M53+'038'!M53+'043'!M53+'050'!M53+'168'!M53+'182'!M53</f>
        <v>0</v>
      </c>
      <c r="N53" s="22">
        <f>'030'!N53+'037'!N53+'038'!N53+'043'!N53+'050'!N53+'168'!N53+'182'!N53</f>
        <v>0</v>
      </c>
      <c r="O53" s="21">
        <f>'030'!O53+'037'!O53+'038'!O53+'043'!O53+'050'!O53+'168'!O53+'182'!O53</f>
        <v>0</v>
      </c>
      <c r="P53" s="22">
        <f>'030'!P53+'037'!P53+'038'!P53+'043'!P53+'050'!P53+'168'!P53+'182'!P53</f>
        <v>0</v>
      </c>
      <c r="Q53" s="21">
        <f>'030'!Q53+'037'!Q53+'038'!Q53+'043'!Q53+'050'!Q53+'168'!Q53+'182'!Q53</f>
        <v>0</v>
      </c>
      <c r="R53" s="22">
        <f>'030'!R53+'037'!R53+'038'!R53+'043'!R53+'050'!R53+'168'!R53+'182'!R53</f>
        <v>0</v>
      </c>
      <c r="S53" s="21">
        <f>'030'!S53+'037'!S53+'038'!S53+'043'!S53+'050'!S53+'168'!S53+'182'!S53</f>
        <v>0</v>
      </c>
      <c r="T53" s="22">
        <f>'030'!T53+'037'!T53+'038'!T53+'043'!T53+'050'!T53+'168'!T53+'182'!T53</f>
        <v>0</v>
      </c>
      <c r="U53" s="21">
        <f>'030'!U53+'037'!U53+'038'!U53+'043'!U53+'050'!U53+'168'!U53+'182'!U53</f>
        <v>0</v>
      </c>
      <c r="V53" s="26">
        <f>'030'!V53+'037'!V53+'038'!V53+'043'!V53+'050'!V53+'168'!V53+'182'!V53</f>
        <v>0</v>
      </c>
      <c r="W53" s="21">
        <f>'030'!W53+'037'!W53+'038'!W53+'043'!W53+'050'!W53+'168'!W53+'182'!W53</f>
        <v>0</v>
      </c>
      <c r="X53" s="22">
        <f>'030'!X53+'037'!X53+'038'!X53+'043'!X53+'050'!X53+'168'!X53+'182'!X53</f>
        <v>0</v>
      </c>
      <c r="Y53" s="21">
        <f>'030'!Y53+'037'!Y53+'038'!Y53+'043'!Y53+'050'!Y53+'168'!Y53+'182'!Y53</f>
        <v>0</v>
      </c>
      <c r="Z53" s="22">
        <f>'030'!Z53+'037'!Z53+'038'!Z53+'043'!Z53+'050'!Z53+'168'!Z53+'182'!Z53</f>
        <v>0</v>
      </c>
    </row>
    <row r="54" spans="1:26" s="28" customFormat="1">
      <c r="A54" s="19">
        <v>77</v>
      </c>
      <c r="B54" s="24" t="s">
        <v>72</v>
      </c>
      <c r="C54" s="25">
        <f>'030'!C54+'037'!C54+'038'!C54+'043'!C54+'050'!C54+'168'!C54+'182'!C54</f>
        <v>0</v>
      </c>
      <c r="D54" s="26">
        <f>'030'!D54+'037'!D54+'038'!D54+'043'!D54+'050'!D54+'168'!D54+'182'!D54</f>
        <v>0</v>
      </c>
      <c r="E54" s="21">
        <f>'030'!E54+'037'!E54+'038'!E54+'043'!E54+'050'!E54+'168'!E54+'182'!E54</f>
        <v>0</v>
      </c>
      <c r="F54" s="21">
        <f>'030'!F54+'037'!F54+'038'!F54+'043'!F54+'050'!F54+'168'!F54+'182'!F54</f>
        <v>115</v>
      </c>
      <c r="G54" s="21">
        <f>'030'!G54+'037'!G54+'038'!G54+'043'!G54+'050'!G54+'168'!G54+'182'!G54</f>
        <v>0</v>
      </c>
      <c r="H54" s="21">
        <f>'030'!H54+'037'!H54+'038'!H54+'043'!H54+'050'!H54+'168'!H54+'182'!H54</f>
        <v>250</v>
      </c>
      <c r="I54" s="21">
        <f>'030'!I54+'037'!I54+'038'!I54+'043'!I54+'050'!I54+'168'!I54+'182'!I54</f>
        <v>0</v>
      </c>
      <c r="J54" s="21">
        <f>'030'!J54+'037'!J54+'038'!J54+'043'!J54+'050'!J54+'168'!J54+'182'!J54</f>
        <v>0</v>
      </c>
      <c r="K54" s="21">
        <f>'030'!K54+'037'!K54+'038'!K54+'043'!K54+'050'!K54+'168'!K54+'182'!K54</f>
        <v>0</v>
      </c>
      <c r="L54" s="27" t="s">
        <v>100</v>
      </c>
      <c r="M54" s="21">
        <f>'030'!M54+'037'!M54+'038'!M54+'043'!M54+'050'!M54+'168'!M54+'182'!M54</f>
        <v>0</v>
      </c>
      <c r="N54" s="22">
        <f>'030'!N54+'037'!N54+'038'!N54+'043'!N54+'050'!N54+'168'!N54+'182'!N54</f>
        <v>0</v>
      </c>
      <c r="O54" s="21">
        <f>'030'!O54+'037'!O54+'038'!O54+'043'!O54+'050'!O54+'168'!O54+'182'!O54</f>
        <v>0</v>
      </c>
      <c r="P54" s="22">
        <f>'030'!P54+'037'!P54+'038'!P54+'043'!P54+'050'!P54+'168'!P54+'182'!P54</f>
        <v>0</v>
      </c>
      <c r="Q54" s="21">
        <f>'030'!Q54+'037'!Q54+'038'!Q54+'043'!Q54+'050'!Q54+'168'!Q54+'182'!Q54</f>
        <v>0</v>
      </c>
      <c r="R54" s="22">
        <f>'030'!R54+'037'!R54+'038'!R54+'043'!R54+'050'!R54+'168'!R54+'182'!R54</f>
        <v>0</v>
      </c>
      <c r="S54" s="21">
        <f>'030'!S54+'037'!S54+'038'!S54+'043'!S54+'050'!S54+'168'!S54+'182'!S54</f>
        <v>0</v>
      </c>
      <c r="T54" s="22">
        <f>'030'!T54+'037'!T54+'038'!T54+'043'!T54+'050'!T54+'168'!T54+'182'!T54</f>
        <v>0</v>
      </c>
      <c r="U54" s="21">
        <f>'030'!U54+'037'!U54+'038'!U54+'043'!U54+'050'!U54+'168'!U54+'182'!U54</f>
        <v>0</v>
      </c>
      <c r="V54" s="26">
        <f>'030'!V54+'037'!V54+'038'!V54+'043'!V54+'050'!V54+'168'!V54+'182'!V54</f>
        <v>0</v>
      </c>
      <c r="W54" s="21">
        <f>'030'!W54+'037'!W54+'038'!W54+'043'!W54+'050'!W54+'168'!W54+'182'!W54</f>
        <v>0</v>
      </c>
      <c r="X54" s="22">
        <f>'030'!X54+'037'!X54+'038'!X54+'043'!X54+'050'!X54+'168'!X54+'182'!X54</f>
        <v>0</v>
      </c>
      <c r="Y54" s="21">
        <f>'030'!Y54+'037'!Y54+'038'!Y54+'043'!Y54+'050'!Y54+'168'!Y54+'182'!Y54</f>
        <v>0</v>
      </c>
      <c r="Z54" s="22">
        <f>'030'!Z54+'037'!Z54+'038'!Z54+'043'!Z54+'050'!Z54+'168'!Z54+'182'!Z54</f>
        <v>0</v>
      </c>
    </row>
    <row r="55" spans="1:26" s="28" customFormat="1">
      <c r="A55" s="19">
        <v>79</v>
      </c>
      <c r="B55" s="24" t="s">
        <v>73</v>
      </c>
      <c r="C55" s="25">
        <f>'030'!C55+'037'!C55+'038'!C55+'043'!C55+'050'!C55+'168'!C55+'182'!C55</f>
        <v>0</v>
      </c>
      <c r="D55" s="26">
        <f>'030'!D55+'037'!D55+'038'!D55+'043'!D55+'050'!D55+'168'!D55+'182'!D55</f>
        <v>0</v>
      </c>
      <c r="E55" s="21">
        <f>'030'!E55+'037'!E55+'038'!E55+'043'!E55+'050'!E55+'168'!E55+'182'!E55</f>
        <v>0</v>
      </c>
      <c r="F55" s="21">
        <f>'030'!F55+'037'!F55+'038'!F55+'043'!F55+'050'!F55+'168'!F55+'182'!F55</f>
        <v>0</v>
      </c>
      <c r="G55" s="21">
        <f>'030'!G55+'037'!G55+'038'!G55+'043'!G55+'050'!G55+'168'!G55+'182'!G55</f>
        <v>0</v>
      </c>
      <c r="H55" s="21">
        <f>'030'!H55+'037'!H55+'038'!H55+'043'!H55+'050'!H55+'168'!H55+'182'!H55</f>
        <v>0</v>
      </c>
      <c r="I55" s="21">
        <f>'030'!I55+'037'!I55+'038'!I55+'043'!I55+'050'!I55+'168'!I55+'182'!I55</f>
        <v>0</v>
      </c>
      <c r="J55" s="21">
        <f>'030'!J55+'037'!J55+'038'!J55+'043'!J55+'050'!J55+'168'!J55+'182'!J55</f>
        <v>0</v>
      </c>
      <c r="K55" s="21">
        <f>'030'!K55+'037'!K55+'038'!K55+'043'!K55+'050'!K55+'168'!K55+'182'!K55</f>
        <v>0</v>
      </c>
      <c r="L55" s="27" t="s">
        <v>100</v>
      </c>
      <c r="M55" s="21">
        <f>'030'!M55+'037'!M55+'038'!M55+'043'!M55+'050'!M55+'168'!M55+'182'!M55</f>
        <v>0</v>
      </c>
      <c r="N55" s="22">
        <f>'030'!N55+'037'!N55+'038'!N55+'043'!N55+'050'!N55+'168'!N55+'182'!N55</f>
        <v>0</v>
      </c>
      <c r="O55" s="21">
        <f>'030'!O55+'037'!O55+'038'!O55+'043'!O55+'050'!O55+'168'!O55+'182'!O55</f>
        <v>0</v>
      </c>
      <c r="P55" s="22">
        <f>'030'!P55+'037'!P55+'038'!P55+'043'!P55+'050'!P55+'168'!P55+'182'!P55</f>
        <v>0</v>
      </c>
      <c r="Q55" s="21">
        <f>'030'!Q55+'037'!Q55+'038'!Q55+'043'!Q55+'050'!Q55+'168'!Q55+'182'!Q55</f>
        <v>0</v>
      </c>
      <c r="R55" s="22">
        <f>'030'!R55+'037'!R55+'038'!R55+'043'!R55+'050'!R55+'168'!R55+'182'!R55</f>
        <v>0</v>
      </c>
      <c r="S55" s="21">
        <f>'030'!S55+'037'!S55+'038'!S55+'043'!S55+'050'!S55+'168'!S55+'182'!S55</f>
        <v>0</v>
      </c>
      <c r="T55" s="22">
        <f>'030'!T55+'037'!T55+'038'!T55+'043'!T55+'050'!T55+'168'!T55+'182'!T55</f>
        <v>0</v>
      </c>
      <c r="U55" s="21">
        <f>'030'!U55+'037'!U55+'038'!U55+'043'!U55+'050'!U55+'168'!U55+'182'!U55</f>
        <v>0</v>
      </c>
      <c r="V55" s="26">
        <f>'030'!V55+'037'!V55+'038'!V55+'043'!V55+'050'!V55+'168'!V55+'182'!V55</f>
        <v>0</v>
      </c>
      <c r="W55" s="21">
        <f>'030'!W55+'037'!W55+'038'!W55+'043'!W55+'050'!W55+'168'!W55+'182'!W55</f>
        <v>0</v>
      </c>
      <c r="X55" s="22">
        <f>'030'!X55+'037'!X55+'038'!X55+'043'!X55+'050'!X55+'168'!X55+'182'!X55</f>
        <v>0</v>
      </c>
      <c r="Y55" s="21">
        <f>'030'!Y55+'037'!Y55+'038'!Y55+'043'!Y55+'050'!Y55+'168'!Y55+'182'!Y55</f>
        <v>0</v>
      </c>
      <c r="Z55" s="22">
        <f>'030'!Z55+'037'!Z55+'038'!Z55+'043'!Z55+'050'!Z55+'168'!Z55+'182'!Z55</f>
        <v>0</v>
      </c>
    </row>
    <row r="56" spans="1:26" s="28" customFormat="1">
      <c r="A56" s="19">
        <v>81</v>
      </c>
      <c r="B56" s="24" t="s">
        <v>74</v>
      </c>
      <c r="C56" s="25">
        <f>'030'!C56+'037'!C56+'038'!C56+'043'!C56+'050'!C56+'168'!C56+'182'!C56</f>
        <v>0</v>
      </c>
      <c r="D56" s="26">
        <f>'030'!D56+'037'!D56+'038'!D56+'043'!D56+'050'!D56+'168'!D56+'182'!D56</f>
        <v>0</v>
      </c>
      <c r="E56" s="21">
        <f>'030'!E56+'037'!E56+'038'!E56+'043'!E56+'050'!E56+'168'!E56+'182'!E56</f>
        <v>0</v>
      </c>
      <c r="F56" s="21">
        <f>'030'!F56+'037'!F56+'038'!F56+'043'!F56+'050'!F56+'168'!F56+'182'!F56</f>
        <v>0</v>
      </c>
      <c r="G56" s="21">
        <f>'030'!G56+'037'!G56+'038'!G56+'043'!G56+'050'!G56+'168'!G56+'182'!G56</f>
        <v>0</v>
      </c>
      <c r="H56" s="21">
        <f>'030'!H56+'037'!H56+'038'!H56+'043'!H56+'050'!H56+'168'!H56+'182'!H56</f>
        <v>0</v>
      </c>
      <c r="I56" s="21">
        <f>'030'!I56+'037'!I56+'038'!I56+'043'!I56+'050'!I56+'168'!I56+'182'!I56</f>
        <v>0</v>
      </c>
      <c r="J56" s="21">
        <f>'030'!J56+'037'!J56+'038'!J56+'043'!J56+'050'!J56+'168'!J56+'182'!J56</f>
        <v>0</v>
      </c>
      <c r="K56" s="21">
        <f>'030'!K56+'037'!K56+'038'!K56+'043'!K56+'050'!K56+'168'!K56+'182'!K56</f>
        <v>0</v>
      </c>
      <c r="L56" s="27" t="s">
        <v>100</v>
      </c>
      <c r="M56" s="21">
        <f>'030'!M56+'037'!M56+'038'!M56+'043'!M56+'050'!M56+'168'!M56+'182'!M56</f>
        <v>0</v>
      </c>
      <c r="N56" s="22">
        <f>'030'!N56+'037'!N56+'038'!N56+'043'!N56+'050'!N56+'168'!N56+'182'!N56</f>
        <v>0</v>
      </c>
      <c r="O56" s="21">
        <f>'030'!O56+'037'!O56+'038'!O56+'043'!O56+'050'!O56+'168'!O56+'182'!O56</f>
        <v>0</v>
      </c>
      <c r="P56" s="22">
        <f>'030'!P56+'037'!P56+'038'!P56+'043'!P56+'050'!P56+'168'!P56+'182'!P56</f>
        <v>0</v>
      </c>
      <c r="Q56" s="21">
        <f>'030'!Q56+'037'!Q56+'038'!Q56+'043'!Q56+'050'!Q56+'168'!Q56+'182'!Q56</f>
        <v>0</v>
      </c>
      <c r="R56" s="22">
        <f>'030'!R56+'037'!R56+'038'!R56+'043'!R56+'050'!R56+'168'!R56+'182'!R56</f>
        <v>0</v>
      </c>
      <c r="S56" s="21">
        <f>'030'!S56+'037'!S56+'038'!S56+'043'!S56+'050'!S56+'168'!S56+'182'!S56</f>
        <v>0</v>
      </c>
      <c r="T56" s="22">
        <f>'030'!T56+'037'!T56+'038'!T56+'043'!T56+'050'!T56+'168'!T56+'182'!T56</f>
        <v>0</v>
      </c>
      <c r="U56" s="21">
        <f>'030'!U56+'037'!U56+'038'!U56+'043'!U56+'050'!U56+'168'!U56+'182'!U56</f>
        <v>0</v>
      </c>
      <c r="V56" s="26">
        <f>'030'!V56+'037'!V56+'038'!V56+'043'!V56+'050'!V56+'168'!V56+'182'!V56</f>
        <v>0</v>
      </c>
      <c r="W56" s="21">
        <f>'030'!W56+'037'!W56+'038'!W56+'043'!W56+'050'!W56+'168'!W56+'182'!W56</f>
        <v>0</v>
      </c>
      <c r="X56" s="22">
        <f>'030'!X56+'037'!X56+'038'!X56+'043'!X56+'050'!X56+'168'!X56+'182'!X56</f>
        <v>0</v>
      </c>
      <c r="Y56" s="21">
        <f>'030'!Y56+'037'!Y56+'038'!Y56+'043'!Y56+'050'!Y56+'168'!Y56+'182'!Y56</f>
        <v>0</v>
      </c>
      <c r="Z56" s="22">
        <f>'030'!Z56+'037'!Z56+'038'!Z56+'043'!Z56+'050'!Z56+'168'!Z56+'182'!Z56</f>
        <v>0</v>
      </c>
    </row>
    <row r="57" spans="1:26" s="28" customFormat="1">
      <c r="A57" s="19">
        <v>82</v>
      </c>
      <c r="B57" s="24" t="s">
        <v>75</v>
      </c>
      <c r="C57" s="25">
        <f>'030'!C57+'037'!C57+'038'!C57+'043'!C57+'050'!C57+'168'!C57+'182'!C57</f>
        <v>0</v>
      </c>
      <c r="D57" s="26">
        <f>'030'!D57+'037'!D57+'038'!D57+'043'!D57+'050'!D57+'168'!D57+'182'!D57</f>
        <v>0</v>
      </c>
      <c r="E57" s="21">
        <f>'030'!E57+'037'!E57+'038'!E57+'043'!E57+'050'!E57+'168'!E57+'182'!E57</f>
        <v>0</v>
      </c>
      <c r="F57" s="21">
        <f>'030'!F57+'037'!F57+'038'!F57+'043'!F57+'050'!F57+'168'!F57+'182'!F57</f>
        <v>0</v>
      </c>
      <c r="G57" s="21">
        <f>'030'!G57+'037'!G57+'038'!G57+'043'!G57+'050'!G57+'168'!G57+'182'!G57</f>
        <v>0</v>
      </c>
      <c r="H57" s="21">
        <f>'030'!H57+'037'!H57+'038'!H57+'043'!H57+'050'!H57+'168'!H57+'182'!H57</f>
        <v>0</v>
      </c>
      <c r="I57" s="21">
        <f>'030'!I57+'037'!I57+'038'!I57+'043'!I57+'050'!I57+'168'!I57+'182'!I57</f>
        <v>0</v>
      </c>
      <c r="J57" s="21">
        <f>'030'!J57+'037'!J57+'038'!J57+'043'!J57+'050'!J57+'168'!J57+'182'!J57</f>
        <v>0</v>
      </c>
      <c r="K57" s="21">
        <f>'030'!K57+'037'!K57+'038'!K57+'043'!K57+'050'!K57+'168'!K57+'182'!K57</f>
        <v>0</v>
      </c>
      <c r="L57" s="27" t="s">
        <v>100</v>
      </c>
      <c r="M57" s="21">
        <f>'030'!M57+'037'!M57+'038'!M57+'043'!M57+'050'!M57+'168'!M57+'182'!M57</f>
        <v>0</v>
      </c>
      <c r="N57" s="22">
        <f>'030'!N57+'037'!N57+'038'!N57+'043'!N57+'050'!N57+'168'!N57+'182'!N57</f>
        <v>0</v>
      </c>
      <c r="O57" s="21">
        <f>'030'!O57+'037'!O57+'038'!O57+'043'!O57+'050'!O57+'168'!O57+'182'!O57</f>
        <v>0</v>
      </c>
      <c r="P57" s="22">
        <f>'030'!P57+'037'!P57+'038'!P57+'043'!P57+'050'!P57+'168'!P57+'182'!P57</f>
        <v>0</v>
      </c>
      <c r="Q57" s="21">
        <f>'030'!Q57+'037'!Q57+'038'!Q57+'043'!Q57+'050'!Q57+'168'!Q57+'182'!Q57</f>
        <v>0</v>
      </c>
      <c r="R57" s="22">
        <f>'030'!R57+'037'!R57+'038'!R57+'043'!R57+'050'!R57+'168'!R57+'182'!R57</f>
        <v>0</v>
      </c>
      <c r="S57" s="21">
        <f>'030'!S57+'037'!S57+'038'!S57+'043'!S57+'050'!S57+'168'!S57+'182'!S57</f>
        <v>0</v>
      </c>
      <c r="T57" s="22">
        <f>'030'!T57+'037'!T57+'038'!T57+'043'!T57+'050'!T57+'168'!T57+'182'!T57</f>
        <v>0</v>
      </c>
      <c r="U57" s="21">
        <f>'030'!U57+'037'!U57+'038'!U57+'043'!U57+'050'!U57+'168'!U57+'182'!U57</f>
        <v>0</v>
      </c>
      <c r="V57" s="26">
        <f>'030'!V57+'037'!V57+'038'!V57+'043'!V57+'050'!V57+'168'!V57+'182'!V57</f>
        <v>0</v>
      </c>
      <c r="W57" s="21">
        <f>'030'!W57+'037'!W57+'038'!W57+'043'!W57+'050'!W57+'168'!W57+'182'!W57</f>
        <v>0</v>
      </c>
      <c r="X57" s="22">
        <f>'030'!X57+'037'!X57+'038'!X57+'043'!X57+'050'!X57+'168'!X57+'182'!X57</f>
        <v>0</v>
      </c>
      <c r="Y57" s="21">
        <f>'030'!Y57+'037'!Y57+'038'!Y57+'043'!Y57+'050'!Y57+'168'!Y57+'182'!Y57</f>
        <v>0</v>
      </c>
      <c r="Z57" s="22">
        <f>'030'!Z57+'037'!Z57+'038'!Z57+'043'!Z57+'050'!Z57+'168'!Z57+'182'!Z57</f>
        <v>0</v>
      </c>
    </row>
    <row r="58" spans="1:26" s="28" customFormat="1">
      <c r="A58" s="19">
        <v>83</v>
      </c>
      <c r="B58" s="24" t="s">
        <v>76</v>
      </c>
      <c r="C58" s="25">
        <f>'030'!C58+'037'!C58+'038'!C58+'043'!C58+'050'!C58+'168'!C58+'182'!C58</f>
        <v>0</v>
      </c>
      <c r="D58" s="26">
        <f>'030'!D58+'037'!D58+'038'!D58+'043'!D58+'050'!D58+'168'!D58+'182'!D58</f>
        <v>0</v>
      </c>
      <c r="E58" s="21">
        <f>'030'!E58+'037'!E58+'038'!E58+'043'!E58+'050'!E58+'168'!E58+'182'!E58</f>
        <v>0</v>
      </c>
      <c r="F58" s="21">
        <f>'030'!F58+'037'!F58+'038'!F58+'043'!F58+'050'!F58+'168'!F58+'182'!F58</f>
        <v>0</v>
      </c>
      <c r="G58" s="21">
        <f>'030'!G58+'037'!G58+'038'!G58+'043'!G58+'050'!G58+'168'!G58+'182'!G58</f>
        <v>0</v>
      </c>
      <c r="H58" s="21">
        <f>'030'!H58+'037'!H58+'038'!H58+'043'!H58+'050'!H58+'168'!H58+'182'!H58</f>
        <v>0</v>
      </c>
      <c r="I58" s="21">
        <f>'030'!I58+'037'!I58+'038'!I58+'043'!I58+'050'!I58+'168'!I58+'182'!I58</f>
        <v>0</v>
      </c>
      <c r="J58" s="21">
        <f>'030'!J58+'037'!J58+'038'!J58+'043'!J58+'050'!J58+'168'!J58+'182'!J58</f>
        <v>0</v>
      </c>
      <c r="K58" s="21">
        <f>'030'!K58+'037'!K58+'038'!K58+'043'!K58+'050'!K58+'168'!K58+'182'!K58</f>
        <v>0</v>
      </c>
      <c r="L58" s="27" t="s">
        <v>100</v>
      </c>
      <c r="M58" s="21">
        <f>'030'!M58+'037'!M58+'038'!M58+'043'!M58+'050'!M58+'168'!M58+'182'!M58</f>
        <v>0</v>
      </c>
      <c r="N58" s="22">
        <f>'030'!N58+'037'!N58+'038'!N58+'043'!N58+'050'!N58+'168'!N58+'182'!N58</f>
        <v>0</v>
      </c>
      <c r="O58" s="21">
        <f>'030'!O58+'037'!O58+'038'!O58+'043'!O58+'050'!O58+'168'!O58+'182'!O58</f>
        <v>0</v>
      </c>
      <c r="P58" s="22">
        <f>'030'!P58+'037'!P58+'038'!P58+'043'!P58+'050'!P58+'168'!P58+'182'!P58</f>
        <v>0</v>
      </c>
      <c r="Q58" s="21">
        <f>'030'!Q58+'037'!Q58+'038'!Q58+'043'!Q58+'050'!Q58+'168'!Q58+'182'!Q58</f>
        <v>0</v>
      </c>
      <c r="R58" s="22">
        <f>'030'!R58+'037'!R58+'038'!R58+'043'!R58+'050'!R58+'168'!R58+'182'!R58</f>
        <v>0</v>
      </c>
      <c r="S58" s="21">
        <f>'030'!S58+'037'!S58+'038'!S58+'043'!S58+'050'!S58+'168'!S58+'182'!S58</f>
        <v>0</v>
      </c>
      <c r="T58" s="22">
        <f>'030'!T58+'037'!T58+'038'!T58+'043'!T58+'050'!T58+'168'!T58+'182'!T58</f>
        <v>0</v>
      </c>
      <c r="U58" s="21">
        <f>'030'!U58+'037'!U58+'038'!U58+'043'!U58+'050'!U58+'168'!U58+'182'!U58</f>
        <v>0</v>
      </c>
      <c r="V58" s="26">
        <f>'030'!V58+'037'!V58+'038'!V58+'043'!V58+'050'!V58+'168'!V58+'182'!V58</f>
        <v>0</v>
      </c>
      <c r="W58" s="21">
        <f>'030'!W58+'037'!W58+'038'!W58+'043'!W58+'050'!W58+'168'!W58+'182'!W58</f>
        <v>0</v>
      </c>
      <c r="X58" s="22">
        <f>'030'!X58+'037'!X58+'038'!X58+'043'!X58+'050'!X58+'168'!X58+'182'!X58</f>
        <v>0</v>
      </c>
      <c r="Y58" s="21">
        <f>'030'!Y58+'037'!Y58+'038'!Y58+'043'!Y58+'050'!Y58+'168'!Y58+'182'!Y58</f>
        <v>0</v>
      </c>
      <c r="Z58" s="22">
        <f>'030'!Z58+'037'!Z58+'038'!Z58+'043'!Z58+'050'!Z58+'168'!Z58+'182'!Z58</f>
        <v>0</v>
      </c>
    </row>
    <row r="59" spans="1:26" s="28" customFormat="1">
      <c r="A59" s="19">
        <v>84</v>
      </c>
      <c r="B59" s="29" t="s">
        <v>77</v>
      </c>
      <c r="C59" s="25">
        <f>'030'!C59+'037'!C59+'038'!C59+'043'!C59+'050'!C59+'168'!C59+'182'!C59</f>
        <v>14997</v>
      </c>
      <c r="D59" s="26">
        <f>'030'!D59+'037'!D59+'038'!D59+'043'!D59+'050'!D59+'168'!D59+'182'!D59</f>
        <v>127468583.42</v>
      </c>
      <c r="E59" s="21">
        <f>'030'!E59+'037'!E59+'038'!E59+'043'!E59+'050'!E59+'168'!E59+'182'!E59</f>
        <v>0</v>
      </c>
      <c r="F59" s="21">
        <f>'030'!F59+'037'!F59+'038'!F59+'043'!F59+'050'!F59+'168'!F59+'182'!F59</f>
        <v>0</v>
      </c>
      <c r="G59" s="21">
        <f>'030'!G59+'037'!G59+'038'!G59+'043'!G59+'050'!G59+'168'!G59+'182'!G59</f>
        <v>0</v>
      </c>
      <c r="H59" s="21">
        <f>'030'!H59+'037'!H59+'038'!H59+'043'!H59+'050'!H59+'168'!H59+'182'!H59</f>
        <v>0</v>
      </c>
      <c r="I59" s="21">
        <f>'030'!I59+'037'!I59+'038'!I59+'043'!I59+'050'!I59+'168'!I59+'182'!I59</f>
        <v>0</v>
      </c>
      <c r="J59" s="21">
        <f>'030'!J59+'037'!J59+'038'!J59+'043'!J59+'050'!J59+'168'!J59+'182'!J59</f>
        <v>0</v>
      </c>
      <c r="K59" s="21">
        <f>'030'!K59+'037'!K59+'038'!K59+'043'!K59+'050'!K59+'168'!K59+'182'!K59</f>
        <v>0</v>
      </c>
      <c r="L59" s="27" t="s">
        <v>100</v>
      </c>
      <c r="M59" s="21">
        <f>'030'!M59+'037'!M59+'038'!M59+'043'!M59+'050'!M59+'168'!M59+'182'!M59</f>
        <v>0</v>
      </c>
      <c r="N59" s="22">
        <f>'030'!N59+'037'!N59+'038'!N59+'043'!N59+'050'!N59+'168'!N59+'182'!N59</f>
        <v>0</v>
      </c>
      <c r="O59" s="21">
        <f>'030'!O59+'037'!O59+'038'!O59+'043'!O59+'050'!O59+'168'!O59+'182'!O59</f>
        <v>0</v>
      </c>
      <c r="P59" s="22">
        <f>'030'!P59+'037'!P59+'038'!P59+'043'!P59+'050'!P59+'168'!P59+'182'!P59</f>
        <v>0</v>
      </c>
      <c r="Q59" s="21">
        <f>'030'!Q59+'037'!Q59+'038'!Q59+'043'!Q59+'050'!Q59+'168'!Q59+'182'!Q59</f>
        <v>0</v>
      </c>
      <c r="R59" s="22">
        <f>'030'!R59+'037'!R59+'038'!R59+'043'!R59+'050'!R59+'168'!R59+'182'!R59</f>
        <v>0</v>
      </c>
      <c r="S59" s="21">
        <f>'030'!S59+'037'!S59+'038'!S59+'043'!S59+'050'!S59+'168'!S59+'182'!S59</f>
        <v>0</v>
      </c>
      <c r="T59" s="22">
        <f>'030'!T59+'037'!T59+'038'!T59+'043'!T59+'050'!T59+'168'!T59+'182'!T59</f>
        <v>0</v>
      </c>
      <c r="U59" s="21">
        <f>'030'!U59+'037'!U59+'038'!U59+'043'!U59+'050'!U59+'168'!U59+'182'!U59</f>
        <v>0</v>
      </c>
      <c r="V59" s="26">
        <f>'030'!V59+'037'!V59+'038'!V59+'043'!V59+'050'!V59+'168'!V59+'182'!V59</f>
        <v>0</v>
      </c>
      <c r="W59" s="21">
        <f>'030'!W59+'037'!W59+'038'!W59+'043'!W59+'050'!W59+'168'!W59+'182'!W59</f>
        <v>0</v>
      </c>
      <c r="X59" s="22">
        <f>'030'!X59+'037'!X59+'038'!X59+'043'!X59+'050'!X59+'168'!X59+'182'!X59</f>
        <v>0</v>
      </c>
      <c r="Y59" s="21">
        <f>'030'!Y59+'037'!Y59+'038'!Y59+'043'!Y59+'050'!Y59+'168'!Y59+'182'!Y59</f>
        <v>0</v>
      </c>
      <c r="Z59" s="22">
        <f>'030'!Z59+'037'!Z59+'038'!Z59+'043'!Z59+'050'!Z59+'168'!Z59+'182'!Z59</f>
        <v>0</v>
      </c>
    </row>
    <row r="60" spans="1:26" s="28" customFormat="1">
      <c r="A60" s="19">
        <v>85</v>
      </c>
      <c r="B60" s="29" t="s">
        <v>78</v>
      </c>
      <c r="C60" s="25">
        <f>'030'!C60+'037'!C60+'038'!C60+'043'!C60+'050'!C60+'168'!C60+'182'!C60</f>
        <v>0</v>
      </c>
      <c r="D60" s="26">
        <f>'030'!D60+'037'!D60+'038'!D60+'043'!D60+'050'!D60+'168'!D60+'182'!D60</f>
        <v>0</v>
      </c>
      <c r="E60" s="21">
        <f>'030'!E60+'037'!E60+'038'!E60+'043'!E60+'050'!E60+'168'!E60+'182'!E60</f>
        <v>0</v>
      </c>
      <c r="F60" s="21">
        <f>'030'!F60+'037'!F60+'038'!F60+'043'!F60+'050'!F60+'168'!F60+'182'!F60</f>
        <v>4200</v>
      </c>
      <c r="G60" s="21">
        <f>'030'!G60+'037'!G60+'038'!G60+'043'!G60+'050'!G60+'168'!G60+'182'!G60</f>
        <v>0</v>
      </c>
      <c r="H60" s="21">
        <f>'030'!H60+'037'!H60+'038'!H60+'043'!H60+'050'!H60+'168'!H60+'182'!H60</f>
        <v>1843.6666666666699</v>
      </c>
      <c r="I60" s="21">
        <f>'030'!I60+'037'!I60+'038'!I60+'043'!I60+'050'!I60+'168'!I60+'182'!I60</f>
        <v>0</v>
      </c>
      <c r="J60" s="21">
        <f>'030'!J60+'037'!J60+'038'!J60+'043'!J60+'050'!J60+'168'!J60+'182'!J60</f>
        <v>0</v>
      </c>
      <c r="K60" s="21">
        <f>'030'!K60+'037'!K60+'038'!K60+'043'!K60+'050'!K60+'168'!K60+'182'!K60</f>
        <v>0</v>
      </c>
      <c r="L60" s="27" t="s">
        <v>100</v>
      </c>
      <c r="M60" s="21">
        <f>'030'!M60+'037'!M60+'038'!M60+'043'!M60+'050'!M60+'168'!M60+'182'!M60</f>
        <v>0</v>
      </c>
      <c r="N60" s="22">
        <f>'030'!N60+'037'!N60+'038'!N60+'043'!N60+'050'!N60+'168'!N60+'182'!N60</f>
        <v>0</v>
      </c>
      <c r="O60" s="21">
        <f>'030'!O60+'037'!O60+'038'!O60+'043'!O60+'050'!O60+'168'!O60+'182'!O60</f>
        <v>0</v>
      </c>
      <c r="P60" s="22">
        <f>'030'!P60+'037'!P60+'038'!P60+'043'!P60+'050'!P60+'168'!P60+'182'!P60</f>
        <v>0</v>
      </c>
      <c r="Q60" s="21">
        <f>'030'!Q60+'037'!Q60+'038'!Q60+'043'!Q60+'050'!Q60+'168'!Q60+'182'!Q60</f>
        <v>0</v>
      </c>
      <c r="R60" s="22">
        <f>'030'!R60+'037'!R60+'038'!R60+'043'!R60+'050'!R60+'168'!R60+'182'!R60</f>
        <v>0</v>
      </c>
      <c r="S60" s="21">
        <f>'030'!S60+'037'!S60+'038'!S60+'043'!S60+'050'!S60+'168'!S60+'182'!S60</f>
        <v>0</v>
      </c>
      <c r="T60" s="22">
        <f>'030'!T60+'037'!T60+'038'!T60+'043'!T60+'050'!T60+'168'!T60+'182'!T60</f>
        <v>0</v>
      </c>
      <c r="U60" s="21">
        <f>'030'!U60+'037'!U60+'038'!U60+'043'!U60+'050'!U60+'168'!U60+'182'!U60</f>
        <v>0</v>
      </c>
      <c r="V60" s="26">
        <f>'030'!V60+'037'!V60+'038'!V60+'043'!V60+'050'!V60+'168'!V60+'182'!V60</f>
        <v>0</v>
      </c>
      <c r="W60" s="21">
        <f>'030'!W60+'037'!W60+'038'!W60+'043'!W60+'050'!W60+'168'!W60+'182'!W60</f>
        <v>0</v>
      </c>
      <c r="X60" s="22">
        <f>'030'!X60+'037'!X60+'038'!X60+'043'!X60+'050'!X60+'168'!X60+'182'!X60</f>
        <v>0</v>
      </c>
      <c r="Y60" s="21">
        <f>'030'!Y60+'037'!Y60+'038'!Y60+'043'!Y60+'050'!Y60+'168'!Y60+'182'!Y60</f>
        <v>0</v>
      </c>
      <c r="Z60" s="22">
        <f>'030'!Z60+'037'!Z60+'038'!Z60+'043'!Z60+'050'!Z60+'168'!Z60+'182'!Z60</f>
        <v>0</v>
      </c>
    </row>
    <row r="61" spans="1:26" s="28" customFormat="1">
      <c r="A61" s="19">
        <v>86</v>
      </c>
      <c r="B61" s="29" t="s">
        <v>79</v>
      </c>
      <c r="C61" s="25">
        <f>'030'!C61+'037'!C61+'038'!C61+'043'!C61+'050'!C61+'168'!C61+'182'!C61</f>
        <v>0</v>
      </c>
      <c r="D61" s="26">
        <f>'030'!D61+'037'!D61+'038'!D61+'043'!D61+'050'!D61+'168'!D61+'182'!D61</f>
        <v>0</v>
      </c>
      <c r="E61" s="21">
        <f>'030'!E61+'037'!E61+'038'!E61+'043'!E61+'050'!E61+'168'!E61+'182'!E61</f>
        <v>0</v>
      </c>
      <c r="F61" s="21">
        <f>'030'!F61+'037'!F61+'038'!F61+'043'!F61+'050'!F61+'168'!F61+'182'!F61</f>
        <v>405</v>
      </c>
      <c r="G61" s="21">
        <f>'030'!G61+'037'!G61+'038'!G61+'043'!G61+'050'!G61+'168'!G61+'182'!G61</f>
        <v>0</v>
      </c>
      <c r="H61" s="21">
        <f>'030'!H61+'037'!H61+'038'!H61+'043'!H61+'050'!H61+'168'!H61+'182'!H61</f>
        <v>555</v>
      </c>
      <c r="I61" s="21">
        <f>'030'!I61+'037'!I61+'038'!I61+'043'!I61+'050'!I61+'168'!I61+'182'!I61</f>
        <v>0</v>
      </c>
      <c r="J61" s="21">
        <f>'030'!J61+'037'!J61+'038'!J61+'043'!J61+'050'!J61+'168'!J61+'182'!J61</f>
        <v>0</v>
      </c>
      <c r="K61" s="21">
        <f>'030'!K61+'037'!K61+'038'!K61+'043'!K61+'050'!K61+'168'!K61+'182'!K61</f>
        <v>0</v>
      </c>
      <c r="L61" s="27" t="s">
        <v>100</v>
      </c>
      <c r="M61" s="21">
        <f>'030'!M61+'037'!M61+'038'!M61+'043'!M61+'050'!M61+'168'!M61+'182'!M61</f>
        <v>0</v>
      </c>
      <c r="N61" s="22">
        <f>'030'!N61+'037'!N61+'038'!N61+'043'!N61+'050'!N61+'168'!N61+'182'!N61</f>
        <v>0</v>
      </c>
      <c r="O61" s="21">
        <f>'030'!O61+'037'!O61+'038'!O61+'043'!O61+'050'!O61+'168'!O61+'182'!O61</f>
        <v>0</v>
      </c>
      <c r="P61" s="22">
        <f>'030'!P61+'037'!P61+'038'!P61+'043'!P61+'050'!P61+'168'!P61+'182'!P61</f>
        <v>0</v>
      </c>
      <c r="Q61" s="21">
        <f>'030'!Q61+'037'!Q61+'038'!Q61+'043'!Q61+'050'!Q61+'168'!Q61+'182'!Q61</f>
        <v>0</v>
      </c>
      <c r="R61" s="22">
        <f>'030'!R61+'037'!R61+'038'!R61+'043'!R61+'050'!R61+'168'!R61+'182'!R61</f>
        <v>0</v>
      </c>
      <c r="S61" s="21">
        <f>'030'!S61+'037'!S61+'038'!S61+'043'!S61+'050'!S61+'168'!S61+'182'!S61</f>
        <v>0</v>
      </c>
      <c r="T61" s="22">
        <f>'030'!T61+'037'!T61+'038'!T61+'043'!T61+'050'!T61+'168'!T61+'182'!T61</f>
        <v>0</v>
      </c>
      <c r="U61" s="21">
        <f>'030'!U61+'037'!U61+'038'!U61+'043'!U61+'050'!U61+'168'!U61+'182'!U61</f>
        <v>0</v>
      </c>
      <c r="V61" s="26">
        <f>'030'!V61+'037'!V61+'038'!V61+'043'!V61+'050'!V61+'168'!V61+'182'!V61</f>
        <v>0</v>
      </c>
      <c r="W61" s="21">
        <f>'030'!W61+'037'!W61+'038'!W61+'043'!W61+'050'!W61+'168'!W61+'182'!W61</f>
        <v>0</v>
      </c>
      <c r="X61" s="22">
        <f>'030'!X61+'037'!X61+'038'!X61+'043'!X61+'050'!X61+'168'!X61+'182'!X61</f>
        <v>0</v>
      </c>
      <c r="Y61" s="21">
        <f>'030'!Y61+'037'!Y61+'038'!Y61+'043'!Y61+'050'!Y61+'168'!Y61+'182'!Y61</f>
        <v>0</v>
      </c>
      <c r="Z61" s="22">
        <f>'030'!Z61+'037'!Z61+'038'!Z61+'043'!Z61+'050'!Z61+'168'!Z61+'182'!Z61</f>
        <v>0</v>
      </c>
    </row>
    <row r="62" spans="1:26" s="28" customFormat="1">
      <c r="A62" s="19">
        <v>171</v>
      </c>
      <c r="B62" s="29" t="s">
        <v>80</v>
      </c>
      <c r="C62" s="25">
        <f>'030'!C62+'037'!C62+'038'!C62+'043'!C62+'050'!C62+'168'!C62+'182'!C62</f>
        <v>0</v>
      </c>
      <c r="D62" s="26">
        <f>'030'!D62+'037'!D62+'038'!D62+'043'!D62+'050'!D62+'168'!D62+'182'!D62</f>
        <v>0</v>
      </c>
      <c r="E62" s="21">
        <f>'030'!E62+'037'!E62+'038'!E62+'043'!E62+'050'!E62+'168'!E62+'182'!E62</f>
        <v>0</v>
      </c>
      <c r="F62" s="21">
        <f>'030'!F62+'037'!F62+'038'!F62+'043'!F62+'050'!F62+'168'!F62+'182'!F62</f>
        <v>986</v>
      </c>
      <c r="G62" s="21">
        <f>'030'!G62+'037'!G62+'038'!G62+'043'!G62+'050'!G62+'168'!G62+'182'!G62</f>
        <v>0</v>
      </c>
      <c r="H62" s="21">
        <f>'030'!H62+'037'!H62+'038'!H62+'043'!H62+'050'!H62+'168'!H62+'182'!H62</f>
        <v>721</v>
      </c>
      <c r="I62" s="21">
        <f>'030'!I62+'037'!I62+'038'!I62+'043'!I62+'050'!I62+'168'!I62+'182'!I62</f>
        <v>0</v>
      </c>
      <c r="J62" s="21">
        <f>'030'!J62+'037'!J62+'038'!J62+'043'!J62+'050'!J62+'168'!J62+'182'!J62</f>
        <v>0</v>
      </c>
      <c r="K62" s="21">
        <f>'030'!K62+'037'!K62+'038'!K62+'043'!K62+'050'!K62+'168'!K62+'182'!K62</f>
        <v>0</v>
      </c>
      <c r="L62" s="27" t="s">
        <v>100</v>
      </c>
      <c r="M62" s="21">
        <f>'030'!M62+'037'!M62+'038'!M62+'043'!M62+'050'!M62+'168'!M62+'182'!M62</f>
        <v>0</v>
      </c>
      <c r="N62" s="22">
        <f>'030'!N62+'037'!N62+'038'!N62+'043'!N62+'050'!N62+'168'!N62+'182'!N62</f>
        <v>0</v>
      </c>
      <c r="O62" s="21">
        <f>'030'!O62+'037'!O62+'038'!O62+'043'!O62+'050'!O62+'168'!O62+'182'!O62</f>
        <v>0</v>
      </c>
      <c r="P62" s="22">
        <f>'030'!P62+'037'!P62+'038'!P62+'043'!P62+'050'!P62+'168'!P62+'182'!P62</f>
        <v>0</v>
      </c>
      <c r="Q62" s="21">
        <f>'030'!Q62+'037'!Q62+'038'!Q62+'043'!Q62+'050'!Q62+'168'!Q62+'182'!Q62</f>
        <v>0</v>
      </c>
      <c r="R62" s="22">
        <f>'030'!R62+'037'!R62+'038'!R62+'043'!R62+'050'!R62+'168'!R62+'182'!R62</f>
        <v>0</v>
      </c>
      <c r="S62" s="21">
        <f>'030'!S62+'037'!S62+'038'!S62+'043'!S62+'050'!S62+'168'!S62+'182'!S62</f>
        <v>0</v>
      </c>
      <c r="T62" s="22">
        <f>'030'!T62+'037'!T62+'038'!T62+'043'!T62+'050'!T62+'168'!T62+'182'!T62</f>
        <v>0</v>
      </c>
      <c r="U62" s="21">
        <f>'030'!U62+'037'!U62+'038'!U62+'043'!U62+'050'!U62+'168'!U62+'182'!U62</f>
        <v>0</v>
      </c>
      <c r="V62" s="26">
        <f>'030'!V62+'037'!V62+'038'!V62+'043'!V62+'050'!V62+'168'!V62+'182'!V62</f>
        <v>0</v>
      </c>
      <c r="W62" s="21">
        <f>'030'!W62+'037'!W62+'038'!W62+'043'!W62+'050'!W62+'168'!W62+'182'!W62</f>
        <v>0</v>
      </c>
      <c r="X62" s="22">
        <f>'030'!X62+'037'!X62+'038'!X62+'043'!X62+'050'!X62+'168'!X62+'182'!X62</f>
        <v>0</v>
      </c>
      <c r="Y62" s="21">
        <f>'030'!Y62+'037'!Y62+'038'!Y62+'043'!Y62+'050'!Y62+'168'!Y62+'182'!Y62</f>
        <v>0</v>
      </c>
      <c r="Z62" s="22">
        <f>'030'!Z62+'037'!Z62+'038'!Z62+'043'!Z62+'050'!Z62+'168'!Z62+'182'!Z62</f>
        <v>0</v>
      </c>
    </row>
    <row r="63" spans="1:26" s="28" customFormat="1">
      <c r="A63" s="19">
        <v>87</v>
      </c>
      <c r="B63" s="29" t="s">
        <v>81</v>
      </c>
      <c r="C63" s="25">
        <f>'030'!C63+'037'!C63+'038'!C63+'043'!C63+'050'!C63+'168'!C63+'182'!C63</f>
        <v>0</v>
      </c>
      <c r="D63" s="26">
        <f>'030'!D63+'037'!D63+'038'!D63+'043'!D63+'050'!D63+'168'!D63+'182'!D63</f>
        <v>0</v>
      </c>
      <c r="E63" s="21">
        <f>'030'!E63+'037'!E63+'038'!E63+'043'!E63+'050'!E63+'168'!E63+'182'!E63</f>
        <v>0</v>
      </c>
      <c r="F63" s="21">
        <f>'030'!F63+'037'!F63+'038'!F63+'043'!F63+'050'!F63+'168'!F63+'182'!F63</f>
        <v>1080</v>
      </c>
      <c r="G63" s="21">
        <f>'030'!G63+'037'!G63+'038'!G63+'043'!G63+'050'!G63+'168'!G63+'182'!G63</f>
        <v>0</v>
      </c>
      <c r="H63" s="21">
        <f>'030'!H63+'037'!H63+'038'!H63+'043'!H63+'050'!H63+'168'!H63+'182'!H63</f>
        <v>90</v>
      </c>
      <c r="I63" s="21">
        <f>'030'!I63+'037'!I63+'038'!I63+'043'!I63+'050'!I63+'168'!I63+'182'!I63</f>
        <v>0</v>
      </c>
      <c r="J63" s="21">
        <f>'030'!J63+'037'!J63+'038'!J63+'043'!J63+'050'!J63+'168'!J63+'182'!J63</f>
        <v>0</v>
      </c>
      <c r="K63" s="21">
        <f>'030'!K63+'037'!K63+'038'!K63+'043'!K63+'050'!K63+'168'!K63+'182'!K63</f>
        <v>0</v>
      </c>
      <c r="L63" s="27" t="s">
        <v>100</v>
      </c>
      <c r="M63" s="21">
        <f>'030'!M63+'037'!M63+'038'!M63+'043'!M63+'050'!M63+'168'!M63+'182'!M63</f>
        <v>0</v>
      </c>
      <c r="N63" s="22">
        <f>'030'!N63+'037'!N63+'038'!N63+'043'!N63+'050'!N63+'168'!N63+'182'!N63</f>
        <v>0</v>
      </c>
      <c r="O63" s="21">
        <f>'030'!O63+'037'!O63+'038'!O63+'043'!O63+'050'!O63+'168'!O63+'182'!O63</f>
        <v>0</v>
      </c>
      <c r="P63" s="22">
        <f>'030'!P63+'037'!P63+'038'!P63+'043'!P63+'050'!P63+'168'!P63+'182'!P63</f>
        <v>0</v>
      </c>
      <c r="Q63" s="21">
        <f>'030'!Q63+'037'!Q63+'038'!Q63+'043'!Q63+'050'!Q63+'168'!Q63+'182'!Q63</f>
        <v>0</v>
      </c>
      <c r="R63" s="22">
        <f>'030'!R63+'037'!R63+'038'!R63+'043'!R63+'050'!R63+'168'!R63+'182'!R63</f>
        <v>0</v>
      </c>
      <c r="S63" s="21">
        <f>'030'!S63+'037'!S63+'038'!S63+'043'!S63+'050'!S63+'168'!S63+'182'!S63</f>
        <v>0</v>
      </c>
      <c r="T63" s="22">
        <f>'030'!T63+'037'!T63+'038'!T63+'043'!T63+'050'!T63+'168'!T63+'182'!T63</f>
        <v>0</v>
      </c>
      <c r="U63" s="21">
        <f>'030'!U63+'037'!U63+'038'!U63+'043'!U63+'050'!U63+'168'!U63+'182'!U63</f>
        <v>0</v>
      </c>
      <c r="V63" s="26">
        <f>'030'!V63+'037'!V63+'038'!V63+'043'!V63+'050'!V63+'168'!V63+'182'!V63</f>
        <v>0</v>
      </c>
      <c r="W63" s="21">
        <f>'030'!W63+'037'!W63+'038'!W63+'043'!W63+'050'!W63+'168'!W63+'182'!W63</f>
        <v>0</v>
      </c>
      <c r="X63" s="22">
        <f>'030'!X63+'037'!X63+'038'!X63+'043'!X63+'050'!X63+'168'!X63+'182'!X63</f>
        <v>0</v>
      </c>
      <c r="Y63" s="21">
        <f>'030'!Y63+'037'!Y63+'038'!Y63+'043'!Y63+'050'!Y63+'168'!Y63+'182'!Y63</f>
        <v>0</v>
      </c>
      <c r="Z63" s="22">
        <f>'030'!Z63+'037'!Z63+'038'!Z63+'043'!Z63+'050'!Z63+'168'!Z63+'182'!Z63</f>
        <v>0</v>
      </c>
    </row>
    <row r="64" spans="1:26" s="28" customFormat="1">
      <c r="A64" s="19">
        <v>89</v>
      </c>
      <c r="B64" s="29" t="s">
        <v>82</v>
      </c>
      <c r="C64" s="25">
        <f>'030'!C64+'037'!C64+'038'!C64+'043'!C64+'050'!C64+'168'!C64+'182'!C64</f>
        <v>0</v>
      </c>
      <c r="D64" s="26">
        <f>'030'!D64+'037'!D64+'038'!D64+'043'!D64+'050'!D64+'168'!D64+'182'!D64</f>
        <v>0</v>
      </c>
      <c r="E64" s="21">
        <f>'030'!E64+'037'!E64+'038'!E64+'043'!E64+'050'!E64+'168'!E64+'182'!E64</f>
        <v>0</v>
      </c>
      <c r="F64" s="21">
        <f>'030'!F64+'037'!F64+'038'!F64+'043'!F64+'050'!F64+'168'!F64+'182'!F64</f>
        <v>8462</v>
      </c>
      <c r="G64" s="21">
        <f>'030'!G64+'037'!G64+'038'!G64+'043'!G64+'050'!G64+'168'!G64+'182'!G64</f>
        <v>0</v>
      </c>
      <c r="H64" s="21">
        <f>'030'!H64+'037'!H64+'038'!H64+'043'!H64+'050'!H64+'168'!H64+'182'!H64</f>
        <v>6285</v>
      </c>
      <c r="I64" s="21">
        <f>'030'!I64+'037'!I64+'038'!I64+'043'!I64+'050'!I64+'168'!I64+'182'!I64</f>
        <v>0</v>
      </c>
      <c r="J64" s="21">
        <f>'030'!J64+'037'!J64+'038'!J64+'043'!J64+'050'!J64+'168'!J64+'182'!J64</f>
        <v>0</v>
      </c>
      <c r="K64" s="21">
        <f>'030'!K64+'037'!K64+'038'!K64+'043'!K64+'050'!K64+'168'!K64+'182'!K64</f>
        <v>0</v>
      </c>
      <c r="L64" s="27" t="s">
        <v>100</v>
      </c>
      <c r="M64" s="21">
        <f>'030'!M64+'037'!M64+'038'!M64+'043'!M64+'050'!M64+'168'!M64+'182'!M64</f>
        <v>0</v>
      </c>
      <c r="N64" s="22">
        <f>'030'!N64+'037'!N64+'038'!N64+'043'!N64+'050'!N64+'168'!N64+'182'!N64</f>
        <v>0</v>
      </c>
      <c r="O64" s="21">
        <f>'030'!O64+'037'!O64+'038'!O64+'043'!O64+'050'!O64+'168'!O64+'182'!O64</f>
        <v>0</v>
      </c>
      <c r="P64" s="22">
        <f>'030'!P64+'037'!P64+'038'!P64+'043'!P64+'050'!P64+'168'!P64+'182'!P64</f>
        <v>0</v>
      </c>
      <c r="Q64" s="21">
        <f>'030'!Q64+'037'!Q64+'038'!Q64+'043'!Q64+'050'!Q64+'168'!Q64+'182'!Q64</f>
        <v>0</v>
      </c>
      <c r="R64" s="22">
        <f>'030'!R64+'037'!R64+'038'!R64+'043'!R64+'050'!R64+'168'!R64+'182'!R64</f>
        <v>0</v>
      </c>
      <c r="S64" s="21">
        <f>'030'!S64+'037'!S64+'038'!S64+'043'!S64+'050'!S64+'168'!S64+'182'!S64</f>
        <v>0</v>
      </c>
      <c r="T64" s="22">
        <f>'030'!T64+'037'!T64+'038'!T64+'043'!T64+'050'!T64+'168'!T64+'182'!T64</f>
        <v>0</v>
      </c>
      <c r="U64" s="21">
        <f>'030'!U64+'037'!U64+'038'!U64+'043'!U64+'050'!U64+'168'!U64+'182'!U64</f>
        <v>0</v>
      </c>
      <c r="V64" s="26">
        <f>'030'!V64+'037'!V64+'038'!V64+'043'!V64+'050'!V64+'168'!V64+'182'!V64</f>
        <v>0</v>
      </c>
      <c r="W64" s="21">
        <f>'030'!W64+'037'!W64+'038'!W64+'043'!W64+'050'!W64+'168'!W64+'182'!W64</f>
        <v>0</v>
      </c>
      <c r="X64" s="22">
        <f>'030'!X64+'037'!X64+'038'!X64+'043'!X64+'050'!X64+'168'!X64+'182'!X64</f>
        <v>0</v>
      </c>
      <c r="Y64" s="21">
        <f>'030'!Y64+'037'!Y64+'038'!Y64+'043'!Y64+'050'!Y64+'168'!Y64+'182'!Y64</f>
        <v>0</v>
      </c>
      <c r="Z64" s="22">
        <f>'030'!Z64+'037'!Z64+'038'!Z64+'043'!Z64+'050'!Z64+'168'!Z64+'182'!Z64</f>
        <v>0</v>
      </c>
    </row>
    <row r="65" spans="1:26" s="28" customFormat="1">
      <c r="A65" s="19">
        <v>90</v>
      </c>
      <c r="B65" s="29" t="s">
        <v>83</v>
      </c>
      <c r="C65" s="25">
        <f>'030'!C65+'037'!C65+'038'!C65+'043'!C65+'050'!C65+'168'!C65+'182'!C65</f>
        <v>0</v>
      </c>
      <c r="D65" s="26">
        <f>'030'!D65+'037'!D65+'038'!D65+'043'!D65+'050'!D65+'168'!D65+'182'!D65</f>
        <v>0</v>
      </c>
      <c r="E65" s="21">
        <f>'030'!E65+'037'!E65+'038'!E65+'043'!E65+'050'!E65+'168'!E65+'182'!E65</f>
        <v>0</v>
      </c>
      <c r="F65" s="21">
        <f>'030'!F65+'037'!F65+'038'!F65+'043'!F65+'050'!F65+'168'!F65+'182'!F65</f>
        <v>1184</v>
      </c>
      <c r="G65" s="21">
        <f>'030'!G65+'037'!G65+'038'!G65+'043'!G65+'050'!G65+'168'!G65+'182'!G65</f>
        <v>0</v>
      </c>
      <c r="H65" s="21">
        <f>'030'!H65+'037'!H65+'038'!H65+'043'!H65+'050'!H65+'168'!H65+'182'!H65</f>
        <v>1100</v>
      </c>
      <c r="I65" s="21">
        <f>'030'!I65+'037'!I65+'038'!I65+'043'!I65+'050'!I65+'168'!I65+'182'!I65</f>
        <v>0</v>
      </c>
      <c r="J65" s="21">
        <f>'030'!J65+'037'!J65+'038'!J65+'043'!J65+'050'!J65+'168'!J65+'182'!J65</f>
        <v>0</v>
      </c>
      <c r="K65" s="21">
        <f>'030'!K65+'037'!K65+'038'!K65+'043'!K65+'050'!K65+'168'!K65+'182'!K65</f>
        <v>0</v>
      </c>
      <c r="L65" s="27" t="s">
        <v>100</v>
      </c>
      <c r="M65" s="21">
        <f>'030'!M65+'037'!M65+'038'!M65+'043'!M65+'050'!M65+'168'!M65+'182'!M65</f>
        <v>0</v>
      </c>
      <c r="N65" s="22">
        <f>'030'!N65+'037'!N65+'038'!N65+'043'!N65+'050'!N65+'168'!N65+'182'!N65</f>
        <v>0</v>
      </c>
      <c r="O65" s="21">
        <f>'030'!O65+'037'!O65+'038'!O65+'043'!O65+'050'!O65+'168'!O65+'182'!O65</f>
        <v>0</v>
      </c>
      <c r="P65" s="22">
        <f>'030'!P65+'037'!P65+'038'!P65+'043'!P65+'050'!P65+'168'!P65+'182'!P65</f>
        <v>0</v>
      </c>
      <c r="Q65" s="21">
        <f>'030'!Q65+'037'!Q65+'038'!Q65+'043'!Q65+'050'!Q65+'168'!Q65+'182'!Q65</f>
        <v>0</v>
      </c>
      <c r="R65" s="22">
        <f>'030'!R65+'037'!R65+'038'!R65+'043'!R65+'050'!R65+'168'!R65+'182'!R65</f>
        <v>0</v>
      </c>
      <c r="S65" s="21">
        <f>'030'!S65+'037'!S65+'038'!S65+'043'!S65+'050'!S65+'168'!S65+'182'!S65</f>
        <v>0</v>
      </c>
      <c r="T65" s="22">
        <f>'030'!T65+'037'!T65+'038'!T65+'043'!T65+'050'!T65+'168'!T65+'182'!T65</f>
        <v>0</v>
      </c>
      <c r="U65" s="21">
        <f>'030'!U65+'037'!U65+'038'!U65+'043'!U65+'050'!U65+'168'!U65+'182'!U65</f>
        <v>0</v>
      </c>
      <c r="V65" s="26">
        <f>'030'!V65+'037'!V65+'038'!V65+'043'!V65+'050'!V65+'168'!V65+'182'!V65</f>
        <v>0</v>
      </c>
      <c r="W65" s="21">
        <f>'030'!W65+'037'!W65+'038'!W65+'043'!W65+'050'!W65+'168'!W65+'182'!W65</f>
        <v>0</v>
      </c>
      <c r="X65" s="22">
        <f>'030'!X65+'037'!X65+'038'!X65+'043'!X65+'050'!X65+'168'!X65+'182'!X65</f>
        <v>0</v>
      </c>
      <c r="Y65" s="21">
        <f>'030'!Y65+'037'!Y65+'038'!Y65+'043'!Y65+'050'!Y65+'168'!Y65+'182'!Y65</f>
        <v>0</v>
      </c>
      <c r="Z65" s="22">
        <f>'030'!Z65+'037'!Z65+'038'!Z65+'043'!Z65+'050'!Z65+'168'!Z65+'182'!Z65</f>
        <v>0</v>
      </c>
    </row>
    <row r="66" spans="1:26" s="28" customFormat="1">
      <c r="A66" s="19">
        <v>96</v>
      </c>
      <c r="B66" s="24" t="s">
        <v>84</v>
      </c>
      <c r="C66" s="25">
        <f>'030'!C66+'037'!C66+'038'!C66+'043'!C66+'050'!C66+'168'!C66+'182'!C66</f>
        <v>0</v>
      </c>
      <c r="D66" s="26">
        <f>'030'!D66+'037'!D66+'038'!D66+'043'!D66+'050'!D66+'168'!D66+'182'!D66</f>
        <v>0</v>
      </c>
      <c r="E66" s="21">
        <f>'030'!E66+'037'!E66+'038'!E66+'043'!E66+'050'!E66+'168'!E66+'182'!E66</f>
        <v>0</v>
      </c>
      <c r="F66" s="21">
        <f>'030'!F66+'037'!F66+'038'!F66+'043'!F66+'050'!F66+'168'!F66+'182'!F66</f>
        <v>0</v>
      </c>
      <c r="G66" s="21">
        <f>'030'!G66+'037'!G66+'038'!G66+'043'!G66+'050'!G66+'168'!G66+'182'!G66</f>
        <v>0</v>
      </c>
      <c r="H66" s="21">
        <f>'030'!H66+'037'!H66+'038'!H66+'043'!H66+'050'!H66+'168'!H66+'182'!H66</f>
        <v>0</v>
      </c>
      <c r="I66" s="21">
        <f>'030'!I66+'037'!I66+'038'!I66+'043'!I66+'050'!I66+'168'!I66+'182'!I66</f>
        <v>0</v>
      </c>
      <c r="J66" s="21">
        <f>'030'!J66+'037'!J66+'038'!J66+'043'!J66+'050'!J66+'168'!J66+'182'!J66</f>
        <v>0</v>
      </c>
      <c r="K66" s="21">
        <f>'030'!K66+'037'!K66+'038'!K66+'043'!K66+'050'!K66+'168'!K66+'182'!K66</f>
        <v>0</v>
      </c>
      <c r="L66" s="27" t="s">
        <v>100</v>
      </c>
      <c r="M66" s="21">
        <f>'030'!M66+'037'!M66+'038'!M66+'043'!M66+'050'!M66+'168'!M66+'182'!M66</f>
        <v>0</v>
      </c>
      <c r="N66" s="22">
        <f>'030'!N66+'037'!N66+'038'!N66+'043'!N66+'050'!N66+'168'!N66+'182'!N66</f>
        <v>0</v>
      </c>
      <c r="O66" s="21">
        <f>'030'!O66+'037'!O66+'038'!O66+'043'!O66+'050'!O66+'168'!O66+'182'!O66</f>
        <v>0</v>
      </c>
      <c r="P66" s="22">
        <f>'030'!P66+'037'!P66+'038'!P66+'043'!P66+'050'!P66+'168'!P66+'182'!P66</f>
        <v>0</v>
      </c>
      <c r="Q66" s="21">
        <f>'030'!Q66+'037'!Q66+'038'!Q66+'043'!Q66+'050'!Q66+'168'!Q66+'182'!Q66</f>
        <v>0</v>
      </c>
      <c r="R66" s="22">
        <f>'030'!R66+'037'!R66+'038'!R66+'043'!R66+'050'!R66+'168'!R66+'182'!R66</f>
        <v>0</v>
      </c>
      <c r="S66" s="21">
        <f>'030'!S66+'037'!S66+'038'!S66+'043'!S66+'050'!S66+'168'!S66+'182'!S66</f>
        <v>0</v>
      </c>
      <c r="T66" s="22">
        <f>'030'!T66+'037'!T66+'038'!T66+'043'!T66+'050'!T66+'168'!T66+'182'!T66</f>
        <v>0</v>
      </c>
      <c r="U66" s="21">
        <f>'030'!U66+'037'!U66+'038'!U66+'043'!U66+'050'!U66+'168'!U66+'182'!U66</f>
        <v>0</v>
      </c>
      <c r="V66" s="26">
        <f>'030'!V66+'037'!V66+'038'!V66+'043'!V66+'050'!V66+'168'!V66+'182'!V66</f>
        <v>0</v>
      </c>
      <c r="W66" s="21">
        <f>'030'!W66+'037'!W66+'038'!W66+'043'!W66+'050'!W66+'168'!W66+'182'!W66</f>
        <v>0</v>
      </c>
      <c r="X66" s="22">
        <f>'030'!X66+'037'!X66+'038'!X66+'043'!X66+'050'!X66+'168'!X66+'182'!X66</f>
        <v>0</v>
      </c>
      <c r="Y66" s="21">
        <f>'030'!Y66+'037'!Y66+'038'!Y66+'043'!Y66+'050'!Y66+'168'!Y66+'182'!Y66</f>
        <v>0</v>
      </c>
      <c r="Z66" s="22">
        <f>'030'!Z66+'037'!Z66+'038'!Z66+'043'!Z66+'050'!Z66+'168'!Z66+'182'!Z66</f>
        <v>0</v>
      </c>
    </row>
    <row r="67" spans="1:26" s="28" customFormat="1">
      <c r="A67" s="19">
        <v>97</v>
      </c>
      <c r="B67" s="24" t="s">
        <v>85</v>
      </c>
      <c r="C67" s="25">
        <f>'030'!C67+'037'!C67+'038'!C67+'043'!C67+'050'!C67+'168'!C67+'182'!C67</f>
        <v>0</v>
      </c>
      <c r="D67" s="26">
        <f>'030'!D67+'037'!D67+'038'!D67+'043'!D67+'050'!D67+'168'!D67+'182'!D67</f>
        <v>0</v>
      </c>
      <c r="E67" s="21">
        <f>'030'!E67+'037'!E67+'038'!E67+'043'!E67+'050'!E67+'168'!E67+'182'!E67</f>
        <v>48563</v>
      </c>
      <c r="F67" s="21">
        <f>'030'!F67+'037'!F67+'038'!F67+'043'!F67+'050'!F67+'168'!F67+'182'!F67</f>
        <v>22261</v>
      </c>
      <c r="G67" s="21">
        <f>'030'!G67+'037'!G67+'038'!G67+'043'!G67+'050'!G67+'168'!G67+'182'!G67</f>
        <v>3428</v>
      </c>
      <c r="H67" s="21">
        <f>'030'!H67+'037'!H67+'038'!H67+'043'!H67+'050'!H67+'168'!H67+'182'!H67</f>
        <v>15150</v>
      </c>
      <c r="I67" s="21">
        <f>'030'!I67+'037'!I67+'038'!I67+'043'!I67+'050'!I67+'168'!I67+'182'!I67</f>
        <v>10499</v>
      </c>
      <c r="J67" s="21">
        <f>'030'!J67+'037'!J67+'038'!J67+'043'!J67+'050'!J67+'168'!J67+'182'!J67</f>
        <v>0</v>
      </c>
      <c r="K67" s="21">
        <f>'030'!K67+'037'!K67+'038'!K67+'043'!K67+'050'!K67+'168'!K67+'182'!K67</f>
        <v>5227</v>
      </c>
      <c r="L67" s="27" t="s">
        <v>100</v>
      </c>
      <c r="M67" s="21">
        <f>'030'!M67+'037'!M67+'038'!M67+'043'!M67+'050'!M67+'168'!M67+'182'!M67</f>
        <v>410</v>
      </c>
      <c r="N67" s="22">
        <f>'030'!N67+'037'!N67+'038'!N67+'043'!N67+'050'!N67+'168'!N67+'182'!N67</f>
        <v>10927102.550000001</v>
      </c>
      <c r="O67" s="21">
        <f>'030'!O67+'037'!O67+'038'!O67+'043'!O67+'050'!O67+'168'!O67+'182'!O67</f>
        <v>0</v>
      </c>
      <c r="P67" s="22">
        <f>'030'!P67+'037'!P67+'038'!P67+'043'!P67+'050'!P67+'168'!P67+'182'!P67</f>
        <v>0</v>
      </c>
      <c r="Q67" s="21">
        <f>'030'!Q67+'037'!Q67+'038'!Q67+'043'!Q67+'050'!Q67+'168'!Q67+'182'!Q67</f>
        <v>0</v>
      </c>
      <c r="R67" s="22">
        <f>'030'!R67+'037'!R67+'038'!R67+'043'!R67+'050'!R67+'168'!R67+'182'!R67</f>
        <v>0</v>
      </c>
      <c r="S67" s="21">
        <f>'030'!S67+'037'!S67+'038'!S67+'043'!S67+'050'!S67+'168'!S67+'182'!S67</f>
        <v>0</v>
      </c>
      <c r="T67" s="22">
        <f>'030'!T67+'037'!T67+'038'!T67+'043'!T67+'050'!T67+'168'!T67+'182'!T67</f>
        <v>0</v>
      </c>
      <c r="U67" s="21">
        <f>'030'!U67+'037'!U67+'038'!U67+'043'!U67+'050'!U67+'168'!U67+'182'!U67</f>
        <v>0</v>
      </c>
      <c r="V67" s="26">
        <f>'030'!V67+'037'!V67+'038'!V67+'043'!V67+'050'!V67+'168'!V67+'182'!V67</f>
        <v>0</v>
      </c>
      <c r="W67" s="21">
        <f>'030'!W67+'037'!W67+'038'!W67+'043'!W67+'050'!W67+'168'!W67+'182'!W67</f>
        <v>0</v>
      </c>
      <c r="X67" s="22">
        <f>'030'!X67+'037'!X67+'038'!X67+'043'!X67+'050'!X67+'168'!X67+'182'!X67</f>
        <v>0</v>
      </c>
      <c r="Y67" s="21">
        <f>'030'!Y67+'037'!Y67+'038'!Y67+'043'!Y67+'050'!Y67+'168'!Y67+'182'!Y67</f>
        <v>0</v>
      </c>
      <c r="Z67" s="22">
        <f>'030'!Z67+'037'!Z67+'038'!Z67+'043'!Z67+'050'!Z67+'168'!Z67+'182'!Z67</f>
        <v>0</v>
      </c>
    </row>
    <row r="68" spans="1:26" s="28" customFormat="1">
      <c r="A68" s="19">
        <v>98</v>
      </c>
      <c r="B68" s="24" t="s">
        <v>86</v>
      </c>
      <c r="C68" s="25">
        <f>'030'!C68+'037'!C68+'038'!C68+'043'!C68+'050'!C68+'168'!C68+'182'!C68</f>
        <v>0</v>
      </c>
      <c r="D68" s="26">
        <f>'030'!D68+'037'!D68+'038'!D68+'043'!D68+'050'!D68+'168'!D68+'182'!D68</f>
        <v>0</v>
      </c>
      <c r="E68" s="21">
        <f>'030'!E68+'037'!E68+'038'!E68+'043'!E68+'050'!E68+'168'!E68+'182'!E68</f>
        <v>0</v>
      </c>
      <c r="F68" s="21">
        <f>'030'!F68+'037'!F68+'038'!F68+'043'!F68+'050'!F68+'168'!F68+'182'!F68</f>
        <v>0</v>
      </c>
      <c r="G68" s="21">
        <f>'030'!G68+'037'!G68+'038'!G68+'043'!G68+'050'!G68+'168'!G68+'182'!G68</f>
        <v>0</v>
      </c>
      <c r="H68" s="21">
        <f>'030'!H68+'037'!H68+'038'!H68+'043'!H68+'050'!H68+'168'!H68+'182'!H68</f>
        <v>0</v>
      </c>
      <c r="I68" s="21">
        <f>'030'!I68+'037'!I68+'038'!I68+'043'!I68+'050'!I68+'168'!I68+'182'!I68</f>
        <v>0</v>
      </c>
      <c r="J68" s="21">
        <f>'030'!J68+'037'!J68+'038'!J68+'043'!J68+'050'!J68+'168'!J68+'182'!J68</f>
        <v>0</v>
      </c>
      <c r="K68" s="21">
        <f>'030'!K68+'037'!K68+'038'!K68+'043'!K68+'050'!K68+'168'!K68+'182'!K68</f>
        <v>0</v>
      </c>
      <c r="L68" s="27" t="s">
        <v>100</v>
      </c>
      <c r="M68" s="21">
        <f>'030'!M68+'037'!M68+'038'!M68+'043'!M68+'050'!M68+'168'!M68+'182'!M68</f>
        <v>0</v>
      </c>
      <c r="N68" s="22">
        <f>'030'!N68+'037'!N68+'038'!N68+'043'!N68+'050'!N68+'168'!N68+'182'!N68</f>
        <v>0</v>
      </c>
      <c r="O68" s="21">
        <f>'030'!O68+'037'!O68+'038'!O68+'043'!O68+'050'!O68+'168'!O68+'182'!O68</f>
        <v>0</v>
      </c>
      <c r="P68" s="22">
        <f>'030'!P68+'037'!P68+'038'!P68+'043'!P68+'050'!P68+'168'!P68+'182'!P68</f>
        <v>0</v>
      </c>
      <c r="Q68" s="21">
        <f>'030'!Q68+'037'!Q68+'038'!Q68+'043'!Q68+'050'!Q68+'168'!Q68+'182'!Q68</f>
        <v>0</v>
      </c>
      <c r="R68" s="22">
        <f>'030'!R68+'037'!R68+'038'!R68+'043'!R68+'050'!R68+'168'!R68+'182'!R68</f>
        <v>0</v>
      </c>
      <c r="S68" s="21">
        <f>'030'!S68+'037'!S68+'038'!S68+'043'!S68+'050'!S68+'168'!S68+'182'!S68</f>
        <v>0</v>
      </c>
      <c r="T68" s="22">
        <f>'030'!T68+'037'!T68+'038'!T68+'043'!T68+'050'!T68+'168'!T68+'182'!T68</f>
        <v>0</v>
      </c>
      <c r="U68" s="21">
        <f>'030'!U68+'037'!U68+'038'!U68+'043'!U68+'050'!U68+'168'!U68+'182'!U68</f>
        <v>0</v>
      </c>
      <c r="V68" s="26">
        <f>'030'!V68+'037'!V68+'038'!V68+'043'!V68+'050'!V68+'168'!V68+'182'!V68</f>
        <v>0</v>
      </c>
      <c r="W68" s="21">
        <f>'030'!W68+'037'!W68+'038'!W68+'043'!W68+'050'!W68+'168'!W68+'182'!W68</f>
        <v>0</v>
      </c>
      <c r="X68" s="22">
        <f>'030'!X68+'037'!X68+'038'!X68+'043'!X68+'050'!X68+'168'!X68+'182'!X68</f>
        <v>0</v>
      </c>
      <c r="Y68" s="21">
        <f>'030'!Y68+'037'!Y68+'038'!Y68+'043'!Y68+'050'!Y68+'168'!Y68+'182'!Y68</f>
        <v>0</v>
      </c>
      <c r="Z68" s="22">
        <f>'030'!Z68+'037'!Z68+'038'!Z68+'043'!Z68+'050'!Z68+'168'!Z68+'182'!Z68</f>
        <v>0</v>
      </c>
    </row>
    <row r="69" spans="1:26" s="28" customFormat="1">
      <c r="A69" s="19">
        <v>99</v>
      </c>
      <c r="B69" s="24" t="s">
        <v>87</v>
      </c>
      <c r="C69" s="25">
        <f>'030'!C69+'037'!C69+'038'!C69+'043'!C69+'050'!C69+'168'!C69+'182'!C69</f>
        <v>0</v>
      </c>
      <c r="D69" s="26">
        <f>'030'!D69+'037'!D69+'038'!D69+'043'!D69+'050'!D69+'168'!D69+'182'!D69</f>
        <v>0</v>
      </c>
      <c r="E69" s="21">
        <f>'030'!E69+'037'!E69+'038'!E69+'043'!E69+'050'!E69+'168'!E69+'182'!E69</f>
        <v>0</v>
      </c>
      <c r="F69" s="21">
        <f>'030'!F69+'037'!F69+'038'!F69+'043'!F69+'050'!F69+'168'!F69+'182'!F69</f>
        <v>0</v>
      </c>
      <c r="G69" s="21">
        <f>'030'!G69+'037'!G69+'038'!G69+'043'!G69+'050'!G69+'168'!G69+'182'!G69</f>
        <v>0</v>
      </c>
      <c r="H69" s="21">
        <f>'030'!H69+'037'!H69+'038'!H69+'043'!H69+'050'!H69+'168'!H69+'182'!H69</f>
        <v>0</v>
      </c>
      <c r="I69" s="21">
        <f>'030'!I69+'037'!I69+'038'!I69+'043'!I69+'050'!I69+'168'!I69+'182'!I69</f>
        <v>0</v>
      </c>
      <c r="J69" s="21">
        <f>'030'!J69+'037'!J69+'038'!J69+'043'!J69+'050'!J69+'168'!J69+'182'!J69</f>
        <v>0</v>
      </c>
      <c r="K69" s="21">
        <f>'030'!K69+'037'!K69+'038'!K69+'043'!K69+'050'!K69+'168'!K69+'182'!K69</f>
        <v>0</v>
      </c>
      <c r="L69" s="27" t="s">
        <v>100</v>
      </c>
      <c r="M69" s="21">
        <f>'030'!M69+'037'!M69+'038'!M69+'043'!M69+'050'!M69+'168'!M69+'182'!M69</f>
        <v>0</v>
      </c>
      <c r="N69" s="22">
        <f>'030'!N69+'037'!N69+'038'!N69+'043'!N69+'050'!N69+'168'!N69+'182'!N69</f>
        <v>0</v>
      </c>
      <c r="O69" s="21">
        <f>'030'!O69+'037'!O69+'038'!O69+'043'!O69+'050'!O69+'168'!O69+'182'!O69</f>
        <v>0</v>
      </c>
      <c r="P69" s="22">
        <f>'030'!P69+'037'!P69+'038'!P69+'043'!P69+'050'!P69+'168'!P69+'182'!P69</f>
        <v>0</v>
      </c>
      <c r="Q69" s="21">
        <f>'030'!Q69+'037'!Q69+'038'!Q69+'043'!Q69+'050'!Q69+'168'!Q69+'182'!Q69</f>
        <v>0</v>
      </c>
      <c r="R69" s="22">
        <f>'030'!R69+'037'!R69+'038'!R69+'043'!R69+'050'!R69+'168'!R69+'182'!R69</f>
        <v>0</v>
      </c>
      <c r="S69" s="21">
        <f>'030'!S69+'037'!S69+'038'!S69+'043'!S69+'050'!S69+'168'!S69+'182'!S69</f>
        <v>0</v>
      </c>
      <c r="T69" s="22">
        <f>'030'!T69+'037'!T69+'038'!T69+'043'!T69+'050'!T69+'168'!T69+'182'!T69</f>
        <v>0</v>
      </c>
      <c r="U69" s="21">
        <f>'030'!U69+'037'!U69+'038'!U69+'043'!U69+'050'!U69+'168'!U69+'182'!U69</f>
        <v>0</v>
      </c>
      <c r="V69" s="26">
        <f>'030'!V69+'037'!V69+'038'!V69+'043'!V69+'050'!V69+'168'!V69+'182'!V69</f>
        <v>0</v>
      </c>
      <c r="W69" s="21">
        <f>'030'!W69+'037'!W69+'038'!W69+'043'!W69+'050'!W69+'168'!W69+'182'!W69</f>
        <v>0</v>
      </c>
      <c r="X69" s="22">
        <f>'030'!X69+'037'!X69+'038'!X69+'043'!X69+'050'!X69+'168'!X69+'182'!X69</f>
        <v>0</v>
      </c>
      <c r="Y69" s="21">
        <f>'030'!Y69+'037'!Y69+'038'!Y69+'043'!Y69+'050'!Y69+'168'!Y69+'182'!Y69</f>
        <v>0</v>
      </c>
      <c r="Z69" s="22">
        <f>'030'!Z69+'037'!Z69+'038'!Z69+'043'!Z69+'050'!Z69+'168'!Z69+'182'!Z69</f>
        <v>0</v>
      </c>
    </row>
    <row r="70" spans="1:26" s="28" customFormat="1">
      <c r="A70" s="19">
        <v>100</v>
      </c>
      <c r="B70" s="24" t="s">
        <v>88</v>
      </c>
      <c r="C70" s="25">
        <f>'030'!C70+'037'!C70+'038'!C70+'043'!C70+'050'!C70+'168'!C70+'182'!C70</f>
        <v>0</v>
      </c>
      <c r="D70" s="26">
        <f>'030'!D70+'037'!D70+'038'!D70+'043'!D70+'050'!D70+'168'!D70+'182'!D70</f>
        <v>0</v>
      </c>
      <c r="E70" s="21">
        <f>'030'!E70+'037'!E70+'038'!E70+'043'!E70+'050'!E70+'168'!E70+'182'!E70</f>
        <v>0</v>
      </c>
      <c r="F70" s="21">
        <f>'030'!F70+'037'!F70+'038'!F70+'043'!F70+'050'!F70+'168'!F70+'182'!F70</f>
        <v>3565</v>
      </c>
      <c r="G70" s="21">
        <f>'030'!G70+'037'!G70+'038'!G70+'043'!G70+'050'!G70+'168'!G70+'182'!G70</f>
        <v>500</v>
      </c>
      <c r="H70" s="21">
        <f>'030'!H70+'037'!H70+'038'!H70+'043'!H70+'050'!H70+'168'!H70+'182'!H70</f>
        <v>2123</v>
      </c>
      <c r="I70" s="21">
        <f>'030'!I70+'037'!I70+'038'!I70+'043'!I70+'050'!I70+'168'!I70+'182'!I70</f>
        <v>0</v>
      </c>
      <c r="J70" s="21">
        <f>'030'!J70+'037'!J70+'038'!J70+'043'!J70+'050'!J70+'168'!J70+'182'!J70</f>
        <v>0</v>
      </c>
      <c r="K70" s="21">
        <f>'030'!K70+'037'!K70+'038'!K70+'043'!K70+'050'!K70+'168'!K70+'182'!K70</f>
        <v>0</v>
      </c>
      <c r="L70" s="27" t="s">
        <v>100</v>
      </c>
      <c r="M70" s="21">
        <f>'030'!M70+'037'!M70+'038'!M70+'043'!M70+'050'!M70+'168'!M70+'182'!M70</f>
        <v>26</v>
      </c>
      <c r="N70" s="22">
        <f>'030'!N70+'037'!N70+'038'!N70+'043'!N70+'050'!N70+'168'!N70+'182'!N70</f>
        <v>867900.34</v>
      </c>
      <c r="O70" s="21">
        <f>'030'!O70+'037'!O70+'038'!O70+'043'!O70+'050'!O70+'168'!O70+'182'!O70</f>
        <v>0</v>
      </c>
      <c r="P70" s="22">
        <f>'030'!P70+'037'!P70+'038'!P70+'043'!P70+'050'!P70+'168'!P70+'182'!P70</f>
        <v>0</v>
      </c>
      <c r="Q70" s="21">
        <f>'030'!Q70+'037'!Q70+'038'!Q70+'043'!Q70+'050'!Q70+'168'!Q70+'182'!Q70</f>
        <v>0</v>
      </c>
      <c r="R70" s="22">
        <f>'030'!R70+'037'!R70+'038'!R70+'043'!R70+'050'!R70+'168'!R70+'182'!R70</f>
        <v>0</v>
      </c>
      <c r="S70" s="21">
        <f>'030'!S70+'037'!S70+'038'!S70+'043'!S70+'050'!S70+'168'!S70+'182'!S70</f>
        <v>0</v>
      </c>
      <c r="T70" s="22">
        <f>'030'!T70+'037'!T70+'038'!T70+'043'!T70+'050'!T70+'168'!T70+'182'!T70</f>
        <v>0</v>
      </c>
      <c r="U70" s="21">
        <f>'030'!U70+'037'!U70+'038'!U70+'043'!U70+'050'!U70+'168'!U70+'182'!U70</f>
        <v>0</v>
      </c>
      <c r="V70" s="26">
        <f>'030'!V70+'037'!V70+'038'!V70+'043'!V70+'050'!V70+'168'!V70+'182'!V70</f>
        <v>0</v>
      </c>
      <c r="W70" s="21">
        <f>'030'!W70+'037'!W70+'038'!W70+'043'!W70+'050'!W70+'168'!W70+'182'!W70</f>
        <v>0</v>
      </c>
      <c r="X70" s="22">
        <f>'030'!X70+'037'!X70+'038'!X70+'043'!X70+'050'!X70+'168'!X70+'182'!X70</f>
        <v>0</v>
      </c>
      <c r="Y70" s="21">
        <f>'030'!Y70+'037'!Y70+'038'!Y70+'043'!Y70+'050'!Y70+'168'!Y70+'182'!Y70</f>
        <v>0</v>
      </c>
      <c r="Z70" s="22">
        <f>'030'!Z70+'037'!Z70+'038'!Z70+'043'!Z70+'050'!Z70+'168'!Z70+'182'!Z70</f>
        <v>0</v>
      </c>
    </row>
    <row r="71" spans="1:26" s="28" customFormat="1">
      <c r="A71" s="19">
        <v>108</v>
      </c>
      <c r="B71" s="24" t="s">
        <v>89</v>
      </c>
      <c r="C71" s="25">
        <f>'030'!C71+'037'!C71+'038'!C71+'043'!C71+'050'!C71+'168'!C71+'182'!C71</f>
        <v>0</v>
      </c>
      <c r="D71" s="26">
        <f>'030'!D71+'037'!D71+'038'!D71+'043'!D71+'050'!D71+'168'!D71+'182'!D71</f>
        <v>0</v>
      </c>
      <c r="E71" s="21">
        <f>'030'!E71+'037'!E71+'038'!E71+'043'!E71+'050'!E71+'168'!E71+'182'!E71</f>
        <v>0</v>
      </c>
      <c r="F71" s="21">
        <f>'030'!F71+'037'!F71+'038'!F71+'043'!F71+'050'!F71+'168'!F71+'182'!F71</f>
        <v>904</v>
      </c>
      <c r="G71" s="21">
        <f>'030'!G71+'037'!G71+'038'!G71+'043'!G71+'050'!G71+'168'!G71+'182'!G71</f>
        <v>1</v>
      </c>
      <c r="H71" s="21">
        <f>'030'!H71+'037'!H71+'038'!H71+'043'!H71+'050'!H71+'168'!H71+'182'!H71</f>
        <v>1020</v>
      </c>
      <c r="I71" s="21">
        <f>'030'!I71+'037'!I71+'038'!I71+'043'!I71+'050'!I71+'168'!I71+'182'!I71</f>
        <v>0</v>
      </c>
      <c r="J71" s="21">
        <f>'030'!J71+'037'!J71+'038'!J71+'043'!J71+'050'!J71+'168'!J71+'182'!J71</f>
        <v>0</v>
      </c>
      <c r="K71" s="21">
        <f>'030'!K71+'037'!K71+'038'!K71+'043'!K71+'050'!K71+'168'!K71+'182'!K71</f>
        <v>0</v>
      </c>
      <c r="L71" s="27" t="s">
        <v>100</v>
      </c>
      <c r="M71" s="21">
        <f>'030'!M71+'037'!M71+'038'!M71+'043'!M71+'050'!M71+'168'!M71+'182'!M71</f>
        <v>0</v>
      </c>
      <c r="N71" s="22">
        <f>'030'!N71+'037'!N71+'038'!N71+'043'!N71+'050'!N71+'168'!N71+'182'!N71</f>
        <v>0</v>
      </c>
      <c r="O71" s="21">
        <f>'030'!O71+'037'!O71+'038'!O71+'043'!O71+'050'!O71+'168'!O71+'182'!O71</f>
        <v>0</v>
      </c>
      <c r="P71" s="22">
        <f>'030'!P71+'037'!P71+'038'!P71+'043'!P71+'050'!P71+'168'!P71+'182'!P71</f>
        <v>0</v>
      </c>
      <c r="Q71" s="21">
        <f>'030'!Q71+'037'!Q71+'038'!Q71+'043'!Q71+'050'!Q71+'168'!Q71+'182'!Q71</f>
        <v>0</v>
      </c>
      <c r="R71" s="22">
        <f>'030'!R71+'037'!R71+'038'!R71+'043'!R71+'050'!R71+'168'!R71+'182'!R71</f>
        <v>0</v>
      </c>
      <c r="S71" s="21">
        <f>'030'!S71+'037'!S71+'038'!S71+'043'!S71+'050'!S71+'168'!S71+'182'!S71</f>
        <v>0</v>
      </c>
      <c r="T71" s="22">
        <f>'030'!T71+'037'!T71+'038'!T71+'043'!T71+'050'!T71+'168'!T71+'182'!T71</f>
        <v>0</v>
      </c>
      <c r="U71" s="21">
        <f>'030'!U71+'037'!U71+'038'!U71+'043'!U71+'050'!U71+'168'!U71+'182'!U71</f>
        <v>0</v>
      </c>
      <c r="V71" s="26">
        <f>'030'!V71+'037'!V71+'038'!V71+'043'!V71+'050'!V71+'168'!V71+'182'!V71</f>
        <v>0</v>
      </c>
      <c r="W71" s="21">
        <f>'030'!W71+'037'!W71+'038'!W71+'043'!W71+'050'!W71+'168'!W71+'182'!W71</f>
        <v>0</v>
      </c>
      <c r="X71" s="22">
        <f>'030'!X71+'037'!X71+'038'!X71+'043'!X71+'050'!X71+'168'!X71+'182'!X71</f>
        <v>0</v>
      </c>
      <c r="Y71" s="21">
        <f>'030'!Y71+'037'!Y71+'038'!Y71+'043'!Y71+'050'!Y71+'168'!Y71+'182'!Y71</f>
        <v>0</v>
      </c>
      <c r="Z71" s="22">
        <f>'030'!Z71+'037'!Z71+'038'!Z71+'043'!Z71+'050'!Z71+'168'!Z71+'182'!Z71</f>
        <v>0</v>
      </c>
    </row>
    <row r="72" spans="1:26" s="28" customFormat="1">
      <c r="A72" s="19">
        <v>109</v>
      </c>
      <c r="B72" s="24" t="s">
        <v>90</v>
      </c>
      <c r="C72" s="25">
        <f>'030'!C72+'037'!C72+'038'!C72+'043'!C72+'050'!C72+'168'!C72+'182'!C72</f>
        <v>0</v>
      </c>
      <c r="D72" s="26">
        <f>'030'!D72+'037'!D72+'038'!D72+'043'!D72+'050'!D72+'168'!D72+'182'!D72</f>
        <v>0</v>
      </c>
      <c r="E72" s="21">
        <f>'030'!E72+'037'!E72+'038'!E72+'043'!E72+'050'!E72+'168'!E72+'182'!E72</f>
        <v>0</v>
      </c>
      <c r="F72" s="21">
        <f>'030'!F72+'037'!F72+'038'!F72+'043'!F72+'050'!F72+'168'!F72+'182'!F72</f>
        <v>1500</v>
      </c>
      <c r="G72" s="21">
        <f>'030'!G72+'037'!G72+'038'!G72+'043'!G72+'050'!G72+'168'!G72+'182'!G72</f>
        <v>0</v>
      </c>
      <c r="H72" s="21">
        <f>'030'!H72+'037'!H72+'038'!H72+'043'!H72+'050'!H72+'168'!H72+'182'!H72</f>
        <v>0</v>
      </c>
      <c r="I72" s="21">
        <f>'030'!I72+'037'!I72+'038'!I72+'043'!I72+'050'!I72+'168'!I72+'182'!I72</f>
        <v>0</v>
      </c>
      <c r="J72" s="21">
        <f>'030'!J72+'037'!J72+'038'!J72+'043'!J72+'050'!J72+'168'!J72+'182'!J72</f>
        <v>0</v>
      </c>
      <c r="K72" s="21">
        <f>'030'!K72+'037'!K72+'038'!K72+'043'!K72+'050'!K72+'168'!K72+'182'!K72</f>
        <v>0</v>
      </c>
      <c r="L72" s="27" t="s">
        <v>100</v>
      </c>
      <c r="M72" s="21">
        <f>'030'!M72+'037'!M72+'038'!M72+'043'!M72+'050'!M72+'168'!M72+'182'!M72</f>
        <v>0</v>
      </c>
      <c r="N72" s="22">
        <f>'030'!N72+'037'!N72+'038'!N72+'043'!N72+'050'!N72+'168'!N72+'182'!N72</f>
        <v>0</v>
      </c>
      <c r="O72" s="21">
        <f>'030'!O72+'037'!O72+'038'!O72+'043'!O72+'050'!O72+'168'!O72+'182'!O72</f>
        <v>0</v>
      </c>
      <c r="P72" s="22">
        <f>'030'!P72+'037'!P72+'038'!P72+'043'!P72+'050'!P72+'168'!P72+'182'!P72</f>
        <v>0</v>
      </c>
      <c r="Q72" s="21">
        <f>'030'!Q72+'037'!Q72+'038'!Q72+'043'!Q72+'050'!Q72+'168'!Q72+'182'!Q72</f>
        <v>0</v>
      </c>
      <c r="R72" s="22">
        <f>'030'!R72+'037'!R72+'038'!R72+'043'!R72+'050'!R72+'168'!R72+'182'!R72</f>
        <v>0</v>
      </c>
      <c r="S72" s="21">
        <f>'030'!S72+'037'!S72+'038'!S72+'043'!S72+'050'!S72+'168'!S72+'182'!S72</f>
        <v>0</v>
      </c>
      <c r="T72" s="22">
        <f>'030'!T72+'037'!T72+'038'!T72+'043'!T72+'050'!T72+'168'!T72+'182'!T72</f>
        <v>0</v>
      </c>
      <c r="U72" s="21">
        <f>'030'!U72+'037'!U72+'038'!U72+'043'!U72+'050'!U72+'168'!U72+'182'!U72</f>
        <v>0</v>
      </c>
      <c r="V72" s="26">
        <f>'030'!V72+'037'!V72+'038'!V72+'043'!V72+'050'!V72+'168'!V72+'182'!V72</f>
        <v>0</v>
      </c>
      <c r="W72" s="21">
        <f>'030'!W72+'037'!W72+'038'!W72+'043'!W72+'050'!W72+'168'!W72+'182'!W72</f>
        <v>0</v>
      </c>
      <c r="X72" s="22">
        <f>'030'!X72+'037'!X72+'038'!X72+'043'!X72+'050'!X72+'168'!X72+'182'!X72</f>
        <v>0</v>
      </c>
      <c r="Y72" s="21">
        <f>'030'!Y72+'037'!Y72+'038'!Y72+'043'!Y72+'050'!Y72+'168'!Y72+'182'!Y72</f>
        <v>0</v>
      </c>
      <c r="Z72" s="22">
        <f>'030'!Z72+'037'!Z72+'038'!Z72+'043'!Z72+'050'!Z72+'168'!Z72+'182'!Z72</f>
        <v>0</v>
      </c>
    </row>
    <row r="73" spans="1:26" s="28" customFormat="1">
      <c r="A73" s="19">
        <v>110</v>
      </c>
      <c r="B73" s="30" t="s">
        <v>91</v>
      </c>
      <c r="C73" s="25">
        <f>'030'!C73+'037'!C73+'038'!C73+'043'!C73+'050'!C73+'168'!C73+'182'!C73</f>
        <v>0</v>
      </c>
      <c r="D73" s="26">
        <f>'030'!D73+'037'!D73+'038'!D73+'043'!D73+'050'!D73+'168'!D73+'182'!D73</f>
        <v>0</v>
      </c>
      <c r="E73" s="21">
        <f>'030'!E73+'037'!E73+'038'!E73+'043'!E73+'050'!E73+'168'!E73+'182'!E73</f>
        <v>0</v>
      </c>
      <c r="F73" s="21">
        <f>'030'!F73+'037'!F73+'038'!F73+'043'!F73+'050'!F73+'168'!F73+'182'!F73</f>
        <v>0</v>
      </c>
      <c r="G73" s="21">
        <f>'030'!G73+'037'!G73+'038'!G73+'043'!G73+'050'!G73+'168'!G73+'182'!G73</f>
        <v>0</v>
      </c>
      <c r="H73" s="21">
        <f>'030'!H73+'037'!H73+'038'!H73+'043'!H73+'050'!H73+'168'!H73+'182'!H73</f>
        <v>0</v>
      </c>
      <c r="I73" s="21">
        <f>'030'!I73+'037'!I73+'038'!I73+'043'!I73+'050'!I73+'168'!I73+'182'!I73</f>
        <v>0</v>
      </c>
      <c r="J73" s="21">
        <f>'030'!J73+'037'!J73+'038'!J73+'043'!J73+'050'!J73+'168'!J73+'182'!J73</f>
        <v>0</v>
      </c>
      <c r="K73" s="21">
        <f>'030'!K73+'037'!K73+'038'!K73+'043'!K73+'050'!K73+'168'!K73+'182'!K73</f>
        <v>0</v>
      </c>
      <c r="L73" s="27" t="s">
        <v>100</v>
      </c>
      <c r="M73" s="21">
        <f>'030'!M73+'037'!M73+'038'!M73+'043'!M73+'050'!M73+'168'!M73+'182'!M73</f>
        <v>0</v>
      </c>
      <c r="N73" s="22">
        <f>'030'!N73+'037'!N73+'038'!N73+'043'!N73+'050'!N73+'168'!N73+'182'!N73</f>
        <v>0</v>
      </c>
      <c r="O73" s="21">
        <f>'030'!O73+'037'!O73+'038'!O73+'043'!O73+'050'!O73+'168'!O73+'182'!O73</f>
        <v>0</v>
      </c>
      <c r="P73" s="22">
        <f>'030'!P73+'037'!P73+'038'!P73+'043'!P73+'050'!P73+'168'!P73+'182'!P73</f>
        <v>0</v>
      </c>
      <c r="Q73" s="21">
        <f>'030'!Q73+'037'!Q73+'038'!Q73+'043'!Q73+'050'!Q73+'168'!Q73+'182'!Q73</f>
        <v>0</v>
      </c>
      <c r="R73" s="22">
        <f>'030'!R73+'037'!R73+'038'!R73+'043'!R73+'050'!R73+'168'!R73+'182'!R73</f>
        <v>0</v>
      </c>
      <c r="S73" s="21">
        <f>'030'!S73+'037'!S73+'038'!S73+'043'!S73+'050'!S73+'168'!S73+'182'!S73</f>
        <v>0</v>
      </c>
      <c r="T73" s="22">
        <f>'030'!T73+'037'!T73+'038'!T73+'043'!T73+'050'!T73+'168'!T73+'182'!T73</f>
        <v>0</v>
      </c>
      <c r="U73" s="21">
        <f>'030'!U73+'037'!U73+'038'!U73+'043'!U73+'050'!U73+'168'!U73+'182'!U73</f>
        <v>0</v>
      </c>
      <c r="V73" s="26">
        <f>'030'!V73+'037'!V73+'038'!V73+'043'!V73+'050'!V73+'168'!V73+'182'!V73</f>
        <v>0</v>
      </c>
      <c r="W73" s="21">
        <f>'030'!W73+'037'!W73+'038'!W73+'043'!W73+'050'!W73+'168'!W73+'182'!W73</f>
        <v>0</v>
      </c>
      <c r="X73" s="22">
        <f>'030'!X73+'037'!X73+'038'!X73+'043'!X73+'050'!X73+'168'!X73+'182'!X73</f>
        <v>0</v>
      </c>
      <c r="Y73" s="21">
        <f>'030'!Y73+'037'!Y73+'038'!Y73+'043'!Y73+'050'!Y73+'168'!Y73+'182'!Y73</f>
        <v>0</v>
      </c>
      <c r="Z73" s="22">
        <f>'030'!Z73+'037'!Z73+'038'!Z73+'043'!Z73+'050'!Z73+'168'!Z73+'182'!Z73</f>
        <v>0</v>
      </c>
    </row>
    <row r="74" spans="1:26" s="28" customFormat="1">
      <c r="A74" s="19">
        <v>112</v>
      </c>
      <c r="B74" s="30" t="s">
        <v>92</v>
      </c>
      <c r="C74" s="25">
        <f>'030'!C74+'037'!C74+'038'!C74+'043'!C74+'050'!C74+'168'!C74+'182'!C74</f>
        <v>0</v>
      </c>
      <c r="D74" s="26">
        <f>'030'!D74+'037'!D74+'038'!D74+'043'!D74+'050'!D74+'168'!D74+'182'!D74</f>
        <v>0</v>
      </c>
      <c r="E74" s="21">
        <f>'030'!E74+'037'!E74+'038'!E74+'043'!E74+'050'!E74+'168'!E74+'182'!E74</f>
        <v>0</v>
      </c>
      <c r="F74" s="21">
        <f>'030'!F74+'037'!F74+'038'!F74+'043'!F74+'050'!F74+'168'!F74+'182'!F74</f>
        <v>5057</v>
      </c>
      <c r="G74" s="21">
        <f>'030'!G74+'037'!G74+'038'!G74+'043'!G74+'050'!G74+'168'!G74+'182'!G74</f>
        <v>1437</v>
      </c>
      <c r="H74" s="21">
        <f>'030'!H74+'037'!H74+'038'!H74+'043'!H74+'050'!H74+'168'!H74+'182'!H74</f>
        <v>5054</v>
      </c>
      <c r="I74" s="21">
        <f>'030'!I74+'037'!I74+'038'!I74+'043'!I74+'050'!I74+'168'!I74+'182'!I74</f>
        <v>0</v>
      </c>
      <c r="J74" s="21">
        <f>'030'!J74+'037'!J74+'038'!J74+'043'!J74+'050'!J74+'168'!J74+'182'!J74</f>
        <v>0</v>
      </c>
      <c r="K74" s="21">
        <f>'030'!K74+'037'!K74+'038'!K74+'043'!K74+'050'!K74+'168'!K74+'182'!K74</f>
        <v>0</v>
      </c>
      <c r="L74" s="27" t="s">
        <v>100</v>
      </c>
      <c r="M74" s="21">
        <f>'030'!M74+'037'!M74+'038'!M74+'043'!M74+'050'!M74+'168'!M74+'182'!M74</f>
        <v>74</v>
      </c>
      <c r="N74" s="22">
        <f>'030'!N74+'037'!N74+'038'!N74+'043'!N74+'050'!N74+'168'!N74+'182'!N74</f>
        <v>1919590</v>
      </c>
      <c r="O74" s="21">
        <f>'030'!O74+'037'!O74+'038'!O74+'043'!O74+'050'!O74+'168'!O74+'182'!O74</f>
        <v>0</v>
      </c>
      <c r="P74" s="22">
        <f>'030'!P74+'037'!P74+'038'!P74+'043'!P74+'050'!P74+'168'!P74+'182'!P74</f>
        <v>0</v>
      </c>
      <c r="Q74" s="21">
        <f>'030'!Q74+'037'!Q74+'038'!Q74+'043'!Q74+'050'!Q74+'168'!Q74+'182'!Q74</f>
        <v>0</v>
      </c>
      <c r="R74" s="22">
        <f>'030'!R74+'037'!R74+'038'!R74+'043'!R74+'050'!R74+'168'!R74+'182'!R74</f>
        <v>0</v>
      </c>
      <c r="S74" s="21">
        <f>'030'!S74+'037'!S74+'038'!S74+'043'!S74+'050'!S74+'168'!S74+'182'!S74</f>
        <v>0</v>
      </c>
      <c r="T74" s="22">
        <f>'030'!T74+'037'!T74+'038'!T74+'043'!T74+'050'!T74+'168'!T74+'182'!T74</f>
        <v>0</v>
      </c>
      <c r="U74" s="21">
        <f>'030'!U74+'037'!U74+'038'!U74+'043'!U74+'050'!U74+'168'!U74+'182'!U74</f>
        <v>0</v>
      </c>
      <c r="V74" s="26">
        <f>'030'!V74+'037'!V74+'038'!V74+'043'!V74+'050'!V74+'168'!V74+'182'!V74</f>
        <v>0</v>
      </c>
      <c r="W74" s="21">
        <f>'030'!W74+'037'!W74+'038'!W74+'043'!W74+'050'!W74+'168'!W74+'182'!W74</f>
        <v>0</v>
      </c>
      <c r="X74" s="22">
        <f>'030'!X74+'037'!X74+'038'!X74+'043'!X74+'050'!X74+'168'!X74+'182'!X74</f>
        <v>0</v>
      </c>
      <c r="Y74" s="21">
        <f>'030'!Y74+'037'!Y74+'038'!Y74+'043'!Y74+'050'!Y74+'168'!Y74+'182'!Y74</f>
        <v>0</v>
      </c>
      <c r="Z74" s="22">
        <f>'030'!Z74+'037'!Z74+'038'!Z74+'043'!Z74+'050'!Z74+'168'!Z74+'182'!Z74</f>
        <v>0</v>
      </c>
    </row>
    <row r="75" spans="1:26" s="28" customFormat="1">
      <c r="A75" s="19">
        <v>1</v>
      </c>
      <c r="B75" s="30" t="s">
        <v>93</v>
      </c>
      <c r="C75" s="25">
        <f>'030'!C75+'037'!C75+'038'!C75+'043'!C75+'050'!C75+'168'!C75+'182'!C75</f>
        <v>0</v>
      </c>
      <c r="D75" s="26">
        <f>'030'!D75+'037'!D75+'038'!D75+'043'!D75+'050'!D75+'168'!D75+'182'!D75</f>
        <v>0</v>
      </c>
      <c r="E75" s="21">
        <f>'030'!E75+'037'!E75+'038'!E75+'043'!E75+'050'!E75+'168'!E75+'182'!E75</f>
        <v>0</v>
      </c>
      <c r="F75" s="21">
        <f>'030'!F75+'037'!F75+'038'!F75+'043'!F75+'050'!F75+'168'!F75+'182'!F75</f>
        <v>0</v>
      </c>
      <c r="G75" s="21">
        <f>'030'!G75+'037'!G75+'038'!G75+'043'!G75+'050'!G75+'168'!G75+'182'!G75</f>
        <v>0</v>
      </c>
      <c r="H75" s="21">
        <f>'030'!H75+'037'!H75+'038'!H75+'043'!H75+'050'!H75+'168'!H75+'182'!H75</f>
        <v>0</v>
      </c>
      <c r="I75" s="21">
        <f>'030'!I75+'037'!I75+'038'!I75+'043'!I75+'050'!I75+'168'!I75+'182'!I75</f>
        <v>0</v>
      </c>
      <c r="J75" s="21">
        <f>'030'!J75+'037'!J75+'038'!J75+'043'!J75+'050'!J75+'168'!J75+'182'!J75</f>
        <v>0</v>
      </c>
      <c r="K75" s="21">
        <f>'030'!K75+'037'!K75+'038'!K75+'043'!K75+'050'!K75+'168'!K75+'182'!K75</f>
        <v>0</v>
      </c>
      <c r="L75" s="27" t="s">
        <v>100</v>
      </c>
      <c r="M75" s="21">
        <f>'030'!M75+'037'!M75+'038'!M75+'043'!M75+'050'!M75+'168'!M75+'182'!M75</f>
        <v>0</v>
      </c>
      <c r="N75" s="22">
        <f>'030'!N75+'037'!N75+'038'!N75+'043'!N75+'050'!N75+'168'!N75+'182'!N75</f>
        <v>0</v>
      </c>
      <c r="O75" s="21">
        <f>'030'!O75+'037'!O75+'038'!O75+'043'!O75+'050'!O75+'168'!O75+'182'!O75</f>
        <v>0</v>
      </c>
      <c r="P75" s="22">
        <f>'030'!P75+'037'!P75+'038'!P75+'043'!P75+'050'!P75+'168'!P75+'182'!P75</f>
        <v>0</v>
      </c>
      <c r="Q75" s="21">
        <f>'030'!Q75+'037'!Q75+'038'!Q75+'043'!Q75+'050'!Q75+'168'!Q75+'182'!Q75</f>
        <v>0</v>
      </c>
      <c r="R75" s="22">
        <f>'030'!R75+'037'!R75+'038'!R75+'043'!R75+'050'!R75+'168'!R75+'182'!R75</f>
        <v>0</v>
      </c>
      <c r="S75" s="21">
        <f>'030'!S75+'037'!S75+'038'!S75+'043'!S75+'050'!S75+'168'!S75+'182'!S75</f>
        <v>0</v>
      </c>
      <c r="T75" s="22">
        <f>'030'!T75+'037'!T75+'038'!T75+'043'!T75+'050'!T75+'168'!T75+'182'!T75</f>
        <v>0</v>
      </c>
      <c r="U75" s="21">
        <f>'030'!U75+'037'!U75+'038'!U75+'043'!U75+'050'!U75+'168'!U75+'182'!U75</f>
        <v>0</v>
      </c>
      <c r="V75" s="26">
        <f>'030'!V75+'037'!V75+'038'!V75+'043'!V75+'050'!V75+'168'!V75+'182'!V75</f>
        <v>0</v>
      </c>
      <c r="W75" s="21">
        <f>'030'!W75+'037'!W75+'038'!W75+'043'!W75+'050'!W75+'168'!W75+'182'!W75</f>
        <v>0</v>
      </c>
      <c r="X75" s="22">
        <f>'030'!X75+'037'!X75+'038'!X75+'043'!X75+'050'!X75+'168'!X75+'182'!X75</f>
        <v>0</v>
      </c>
      <c r="Y75" s="21">
        <f>'030'!Y75+'037'!Y75+'038'!Y75+'043'!Y75+'050'!Y75+'168'!Y75+'182'!Y75</f>
        <v>0</v>
      </c>
      <c r="Z75" s="22">
        <f>'030'!Z75+'037'!Z75+'038'!Z75+'043'!Z75+'050'!Z75+'168'!Z75+'182'!Z75</f>
        <v>0</v>
      </c>
    </row>
    <row r="76" spans="1:26" s="34" customFormat="1">
      <c r="A76" s="19">
        <v>114</v>
      </c>
      <c r="B76" s="30" t="s">
        <v>94</v>
      </c>
      <c r="C76" s="31">
        <f>'030'!C76+'037'!C76+'038'!C76+'043'!C76+'050'!C76+'168'!C76+'182'!C76</f>
        <v>0</v>
      </c>
      <c r="D76" s="32">
        <f>'030'!D76+'037'!D76+'038'!D76+'043'!D76+'050'!D76+'168'!D76+'182'!D76</f>
        <v>0</v>
      </c>
      <c r="E76" s="21">
        <f>'030'!E76+'037'!E76+'038'!E76+'043'!E76+'050'!E76+'168'!E76+'182'!E76</f>
        <v>0</v>
      </c>
      <c r="F76" s="21">
        <f>'030'!F76+'037'!F76+'038'!F76+'043'!F76+'050'!F76+'168'!F76+'182'!F76</f>
        <v>0</v>
      </c>
      <c r="G76" s="21">
        <f>'030'!G76+'037'!G76+'038'!G76+'043'!G76+'050'!G76+'168'!G76+'182'!G76</f>
        <v>0</v>
      </c>
      <c r="H76" s="21">
        <f>'030'!H76+'037'!H76+'038'!H76+'043'!H76+'050'!H76+'168'!H76+'182'!H76</f>
        <v>0</v>
      </c>
      <c r="I76" s="21">
        <f>'030'!I76+'037'!I76+'038'!I76+'043'!I76+'050'!I76+'168'!I76+'182'!I76</f>
        <v>0</v>
      </c>
      <c r="J76" s="21">
        <f>'030'!J76+'037'!J76+'038'!J76+'043'!J76+'050'!J76+'168'!J76+'182'!J76</f>
        <v>0</v>
      </c>
      <c r="K76" s="21">
        <f>'030'!K76+'037'!K76+'038'!K76+'043'!K76+'050'!K76+'168'!K76+'182'!K76</f>
        <v>0</v>
      </c>
      <c r="L76" s="33" t="s">
        <v>100</v>
      </c>
      <c r="M76" s="21">
        <f>'030'!M76+'037'!M76+'038'!M76+'043'!M76+'050'!M76+'168'!M76+'182'!M76</f>
        <v>0</v>
      </c>
      <c r="N76" s="22">
        <f>'030'!N76+'037'!N76+'038'!N76+'043'!N76+'050'!N76+'168'!N76+'182'!N76</f>
        <v>0</v>
      </c>
      <c r="O76" s="21">
        <f>'030'!O76+'037'!O76+'038'!O76+'043'!O76+'050'!O76+'168'!O76+'182'!O76</f>
        <v>0</v>
      </c>
      <c r="P76" s="22">
        <f>'030'!P76+'037'!P76+'038'!P76+'043'!P76+'050'!P76+'168'!P76+'182'!P76</f>
        <v>0</v>
      </c>
      <c r="Q76" s="21">
        <f>'030'!Q76+'037'!Q76+'038'!Q76+'043'!Q76+'050'!Q76+'168'!Q76+'182'!Q76</f>
        <v>0</v>
      </c>
      <c r="R76" s="22">
        <f>'030'!R76+'037'!R76+'038'!R76+'043'!R76+'050'!R76+'168'!R76+'182'!R76</f>
        <v>0</v>
      </c>
      <c r="S76" s="21">
        <f>'030'!S76+'037'!S76+'038'!S76+'043'!S76+'050'!S76+'168'!S76+'182'!S76</f>
        <v>0</v>
      </c>
      <c r="T76" s="22">
        <f>'030'!T76+'037'!T76+'038'!T76+'043'!T76+'050'!T76+'168'!T76+'182'!T76</f>
        <v>0</v>
      </c>
      <c r="U76" s="21">
        <f>'030'!U76+'037'!U76+'038'!U76+'043'!U76+'050'!U76+'168'!U76+'182'!U76</f>
        <v>0</v>
      </c>
      <c r="V76" s="32">
        <f>'030'!V76+'037'!V76+'038'!V76+'043'!V76+'050'!V76+'168'!V76+'182'!V76</f>
        <v>0</v>
      </c>
      <c r="W76" s="21">
        <f>'030'!W76+'037'!W76+'038'!W76+'043'!W76+'050'!W76+'168'!W76+'182'!W76</f>
        <v>0</v>
      </c>
      <c r="X76" s="22">
        <f>'030'!X76+'037'!X76+'038'!X76+'043'!X76+'050'!X76+'168'!X76+'182'!X76</f>
        <v>0</v>
      </c>
      <c r="Y76" s="21">
        <f>'030'!Y76+'037'!Y76+'038'!Y76+'043'!Y76+'050'!Y76+'168'!Y76+'182'!Y76</f>
        <v>0</v>
      </c>
      <c r="Z76" s="22">
        <f>'030'!Z76+'037'!Z76+'038'!Z76+'043'!Z76+'050'!Z76+'168'!Z76+'182'!Z76</f>
        <v>0</v>
      </c>
    </row>
    <row r="77" spans="1:26" s="34" customFormat="1">
      <c r="A77" s="19">
        <v>116</v>
      </c>
      <c r="B77" s="30" t="s">
        <v>95</v>
      </c>
      <c r="C77" s="31">
        <f>'030'!C77+'037'!C77+'038'!C77+'043'!C77+'050'!C77+'168'!C77+'182'!C77</f>
        <v>0</v>
      </c>
      <c r="D77" s="32">
        <f>'030'!D77+'037'!D77+'038'!D77+'043'!D77+'050'!D77+'168'!D77+'182'!D77</f>
        <v>0</v>
      </c>
      <c r="E77" s="21">
        <f>'030'!E77+'037'!E77+'038'!E77+'043'!E77+'050'!E77+'168'!E77+'182'!E77</f>
        <v>0</v>
      </c>
      <c r="F77" s="21">
        <f>'030'!F77+'037'!F77+'038'!F77+'043'!F77+'050'!F77+'168'!F77+'182'!F77</f>
        <v>0</v>
      </c>
      <c r="G77" s="21">
        <f>'030'!G77+'037'!G77+'038'!G77+'043'!G77+'050'!G77+'168'!G77+'182'!G77</f>
        <v>0</v>
      </c>
      <c r="H77" s="21">
        <f>'030'!H77+'037'!H77+'038'!H77+'043'!H77+'050'!H77+'168'!H77+'182'!H77</f>
        <v>0</v>
      </c>
      <c r="I77" s="21">
        <f>'030'!I77+'037'!I77+'038'!I77+'043'!I77+'050'!I77+'168'!I77+'182'!I77</f>
        <v>0</v>
      </c>
      <c r="J77" s="21">
        <f>'030'!J77+'037'!J77+'038'!J77+'043'!J77+'050'!J77+'168'!J77+'182'!J77</f>
        <v>0</v>
      </c>
      <c r="K77" s="21">
        <f>'030'!K77+'037'!K77+'038'!K77+'043'!K77+'050'!K77+'168'!K77+'182'!K77</f>
        <v>0</v>
      </c>
      <c r="L77" s="33" t="s">
        <v>100</v>
      </c>
      <c r="M77" s="21">
        <f>'030'!M77+'037'!M77+'038'!M77+'043'!M77+'050'!M77+'168'!M77+'182'!M77</f>
        <v>0</v>
      </c>
      <c r="N77" s="22">
        <f>'030'!N77+'037'!N77+'038'!N77+'043'!N77+'050'!N77+'168'!N77+'182'!N77</f>
        <v>0</v>
      </c>
      <c r="O77" s="21">
        <f>'030'!O77+'037'!O77+'038'!O77+'043'!O77+'050'!O77+'168'!O77+'182'!O77</f>
        <v>0</v>
      </c>
      <c r="P77" s="22">
        <f>'030'!P77+'037'!P77+'038'!P77+'043'!P77+'050'!P77+'168'!P77+'182'!P77</f>
        <v>0</v>
      </c>
      <c r="Q77" s="21">
        <f>'030'!Q77+'037'!Q77+'038'!Q77+'043'!Q77+'050'!Q77+'168'!Q77+'182'!Q77</f>
        <v>0</v>
      </c>
      <c r="R77" s="22">
        <f>'030'!R77+'037'!R77+'038'!R77+'043'!R77+'050'!R77+'168'!R77+'182'!R77</f>
        <v>0</v>
      </c>
      <c r="S77" s="21">
        <f>'030'!S77+'037'!S77+'038'!S77+'043'!S77+'050'!S77+'168'!S77+'182'!S77</f>
        <v>0</v>
      </c>
      <c r="T77" s="22">
        <f>'030'!T77+'037'!T77+'038'!T77+'043'!T77+'050'!T77+'168'!T77+'182'!T77</f>
        <v>0</v>
      </c>
      <c r="U77" s="21">
        <f>'030'!U77+'037'!U77+'038'!U77+'043'!U77+'050'!U77+'168'!U77+'182'!U77</f>
        <v>0</v>
      </c>
      <c r="V77" s="32">
        <f>'030'!V77+'037'!V77+'038'!V77+'043'!V77+'050'!V77+'168'!V77+'182'!V77</f>
        <v>0</v>
      </c>
      <c r="W77" s="21">
        <f>'030'!W77+'037'!W77+'038'!W77+'043'!W77+'050'!W77+'168'!W77+'182'!W77</f>
        <v>0</v>
      </c>
      <c r="X77" s="22">
        <f>'030'!X77+'037'!X77+'038'!X77+'043'!X77+'050'!X77+'168'!X77+'182'!X77</f>
        <v>0</v>
      </c>
      <c r="Y77" s="21">
        <f>'030'!Y77+'037'!Y77+'038'!Y77+'043'!Y77+'050'!Y77+'168'!Y77+'182'!Y77</f>
        <v>0</v>
      </c>
      <c r="Z77" s="22">
        <f>'030'!Z77+'037'!Z77+'038'!Z77+'043'!Z77+'050'!Z77+'168'!Z77+'182'!Z77</f>
        <v>0</v>
      </c>
    </row>
    <row r="78" spans="1:26" s="34" customFormat="1">
      <c r="A78" s="19">
        <v>122</v>
      </c>
      <c r="B78" s="24" t="s">
        <v>96</v>
      </c>
      <c r="C78" s="31">
        <f>'030'!C78+'037'!C78+'038'!C78+'043'!C78+'050'!C78+'168'!C78+'182'!C78</f>
        <v>0</v>
      </c>
      <c r="D78" s="32">
        <f>'030'!D78+'037'!D78+'038'!D78+'043'!D78+'050'!D78+'168'!D78+'182'!D78</f>
        <v>0</v>
      </c>
      <c r="E78" s="21">
        <f>'030'!E78+'037'!E78+'038'!E78+'043'!E78+'050'!E78+'168'!E78+'182'!E78</f>
        <v>0</v>
      </c>
      <c r="F78" s="21">
        <f>'030'!F78+'037'!F78+'038'!F78+'043'!F78+'050'!F78+'168'!F78+'182'!F78</f>
        <v>3121</v>
      </c>
      <c r="G78" s="21">
        <f>'030'!G78+'037'!G78+'038'!G78+'043'!G78+'050'!G78+'168'!G78+'182'!G78</f>
        <v>0</v>
      </c>
      <c r="H78" s="21">
        <f>'030'!H78+'037'!H78+'038'!H78+'043'!H78+'050'!H78+'168'!H78+'182'!H78</f>
        <v>1965</v>
      </c>
      <c r="I78" s="21">
        <f>'030'!I78+'037'!I78+'038'!I78+'043'!I78+'050'!I78+'168'!I78+'182'!I78</f>
        <v>369</v>
      </c>
      <c r="J78" s="21">
        <f>'030'!J78+'037'!J78+'038'!J78+'043'!J78+'050'!J78+'168'!J78+'182'!J78</f>
        <v>0</v>
      </c>
      <c r="K78" s="21">
        <f>'030'!K78+'037'!K78+'038'!K78+'043'!K78+'050'!K78+'168'!K78+'182'!K78</f>
        <v>0</v>
      </c>
      <c r="L78" s="33" t="s">
        <v>100</v>
      </c>
      <c r="M78" s="21">
        <f>'030'!M78+'037'!M78+'038'!M78+'043'!M78+'050'!M78+'168'!M78+'182'!M78</f>
        <v>0</v>
      </c>
      <c r="N78" s="22">
        <f>'030'!N78+'037'!N78+'038'!N78+'043'!N78+'050'!N78+'168'!N78+'182'!N78</f>
        <v>0</v>
      </c>
      <c r="O78" s="21">
        <f>'030'!O78+'037'!O78+'038'!O78+'043'!O78+'050'!O78+'168'!O78+'182'!O78</f>
        <v>0</v>
      </c>
      <c r="P78" s="22">
        <f>'030'!P78+'037'!P78+'038'!P78+'043'!P78+'050'!P78+'168'!P78+'182'!P78</f>
        <v>0</v>
      </c>
      <c r="Q78" s="21">
        <f>'030'!Q78+'037'!Q78+'038'!Q78+'043'!Q78+'050'!Q78+'168'!Q78+'182'!Q78</f>
        <v>0</v>
      </c>
      <c r="R78" s="22">
        <f>'030'!R78+'037'!R78+'038'!R78+'043'!R78+'050'!R78+'168'!R78+'182'!R78</f>
        <v>0</v>
      </c>
      <c r="S78" s="21">
        <f>'030'!S78+'037'!S78+'038'!S78+'043'!S78+'050'!S78+'168'!S78+'182'!S78</f>
        <v>0</v>
      </c>
      <c r="T78" s="22">
        <f>'030'!T78+'037'!T78+'038'!T78+'043'!T78+'050'!T78+'168'!T78+'182'!T78</f>
        <v>0</v>
      </c>
      <c r="U78" s="21">
        <f>'030'!U78+'037'!U78+'038'!U78+'043'!U78+'050'!U78+'168'!U78+'182'!U78</f>
        <v>0</v>
      </c>
      <c r="V78" s="32">
        <f>'030'!V78+'037'!V78+'038'!V78+'043'!V78+'050'!V78+'168'!V78+'182'!V78</f>
        <v>0</v>
      </c>
      <c r="W78" s="21">
        <f>'030'!W78+'037'!W78+'038'!W78+'043'!W78+'050'!W78+'168'!W78+'182'!W78</f>
        <v>0</v>
      </c>
      <c r="X78" s="22">
        <f>'030'!X78+'037'!X78+'038'!X78+'043'!X78+'050'!X78+'168'!X78+'182'!X78</f>
        <v>0</v>
      </c>
      <c r="Y78" s="21">
        <f>'030'!Y78+'037'!Y78+'038'!Y78+'043'!Y78+'050'!Y78+'168'!Y78+'182'!Y78</f>
        <v>0</v>
      </c>
      <c r="Z78" s="22">
        <f>'030'!Z78+'037'!Z78+'038'!Z78+'043'!Z78+'050'!Z78+'168'!Z78+'182'!Z78</f>
        <v>0</v>
      </c>
    </row>
    <row r="79" spans="1:26" s="28" customFormat="1">
      <c r="A79" s="19"/>
      <c r="B79" s="24" t="s">
        <v>97</v>
      </c>
      <c r="C79" s="25">
        <f>'030'!C79+'037'!C79+'038'!C79+'043'!C79+'050'!C79+'168'!C79+'182'!C79</f>
        <v>0</v>
      </c>
      <c r="D79" s="26">
        <f>'030'!D79+'037'!D79+'038'!D79+'043'!D79+'050'!D79+'168'!D79+'182'!D79</f>
        <v>0</v>
      </c>
      <c r="E79" s="21">
        <f>'030'!E79+'037'!E79+'038'!E79+'043'!E79+'050'!E79+'168'!E79+'182'!E79</f>
        <v>0</v>
      </c>
      <c r="F79" s="21">
        <f>'030'!F79+'037'!F79+'038'!F79+'043'!F79+'050'!F79+'168'!F79+'182'!F79</f>
        <v>0</v>
      </c>
      <c r="G79" s="21">
        <f>'030'!G79+'037'!G79+'038'!G79+'043'!G79+'050'!G79+'168'!G79+'182'!G79</f>
        <v>0</v>
      </c>
      <c r="H79" s="21">
        <f>'030'!H79+'037'!H79+'038'!H79+'043'!H79+'050'!H79+'168'!H79+'182'!H79</f>
        <v>0</v>
      </c>
      <c r="I79" s="21">
        <f>'030'!I79+'037'!I79+'038'!I79+'043'!I79+'050'!I79+'168'!I79+'182'!I79</f>
        <v>0</v>
      </c>
      <c r="J79" s="21">
        <f>'030'!J79+'037'!J79+'038'!J79+'043'!J79+'050'!J79+'168'!J79+'182'!J79</f>
        <v>0</v>
      </c>
      <c r="K79" s="21">
        <f>'030'!K79+'037'!K79+'038'!K79+'043'!K79+'050'!K79+'168'!K79+'182'!K79</f>
        <v>0</v>
      </c>
      <c r="L79" s="27" t="s">
        <v>100</v>
      </c>
      <c r="M79" s="21">
        <f>'030'!M79+'037'!M79+'038'!M79+'043'!M79+'050'!M79+'168'!M79+'182'!M79</f>
        <v>0</v>
      </c>
      <c r="N79" s="22">
        <f>'030'!N79+'037'!N79+'038'!N79+'043'!N79+'050'!N79+'168'!N79+'182'!N79</f>
        <v>0</v>
      </c>
      <c r="O79" s="21">
        <f>'030'!O79+'037'!O79+'038'!O79+'043'!O79+'050'!O79+'168'!O79+'182'!O79</f>
        <v>0</v>
      </c>
      <c r="P79" s="22">
        <f>'030'!P79+'037'!P79+'038'!P79+'043'!P79+'050'!P79+'168'!P79+'182'!P79</f>
        <v>0</v>
      </c>
      <c r="Q79" s="21">
        <f>'030'!Q79+'037'!Q79+'038'!Q79+'043'!Q79+'050'!Q79+'168'!Q79+'182'!Q79</f>
        <v>0</v>
      </c>
      <c r="R79" s="22">
        <f>'030'!R79+'037'!R79+'038'!R79+'043'!R79+'050'!R79+'168'!R79+'182'!R79</f>
        <v>0</v>
      </c>
      <c r="S79" s="21">
        <f>'030'!S79+'037'!S79+'038'!S79+'043'!S79+'050'!S79+'168'!S79+'182'!S79</f>
        <v>0</v>
      </c>
      <c r="T79" s="22">
        <f>'030'!T79+'037'!T79+'038'!T79+'043'!T79+'050'!T79+'168'!T79+'182'!T79</f>
        <v>0</v>
      </c>
      <c r="U79" s="21">
        <f>'030'!U79+'037'!U79+'038'!U79+'043'!U79+'050'!U79+'168'!U79+'182'!U79</f>
        <v>0</v>
      </c>
      <c r="V79" s="26">
        <f>'030'!V79+'037'!V79+'038'!V79+'043'!V79+'050'!V79+'168'!V79+'182'!V79</f>
        <v>0</v>
      </c>
      <c r="W79" s="21">
        <f>'030'!W79+'037'!W79+'038'!W79+'043'!W79+'050'!W79+'168'!W79+'182'!W79</f>
        <v>0</v>
      </c>
      <c r="X79" s="22">
        <f>'030'!X79+'037'!X79+'038'!X79+'043'!X79+'050'!X79+'168'!X79+'182'!X79</f>
        <v>0</v>
      </c>
      <c r="Y79" s="21">
        <f>'030'!Y79+'037'!Y79+'038'!Y79+'043'!Y79+'050'!Y79+'168'!Y79+'182'!Y79</f>
        <v>0</v>
      </c>
      <c r="Z79" s="22">
        <f>'030'!Z79+'037'!Z79+'038'!Z79+'043'!Z79+'050'!Z79+'168'!Z79+'182'!Z79</f>
        <v>0</v>
      </c>
    </row>
    <row r="80" spans="1:26">
      <c r="C80" s="36"/>
      <c r="D80" s="35"/>
      <c r="E80" s="36"/>
      <c r="F80" s="36"/>
      <c r="G80" s="36"/>
      <c r="H80" s="36"/>
      <c r="I80" s="36"/>
      <c r="J80" s="36"/>
      <c r="K80" s="36"/>
      <c r="L80" s="35"/>
      <c r="M80" s="36"/>
      <c r="N80" s="35"/>
      <c r="O80" s="36"/>
      <c r="P80" s="35"/>
      <c r="Q80" s="36"/>
      <c r="R80" s="35"/>
      <c r="S80" s="36"/>
      <c r="T80" s="35"/>
      <c r="U80" s="36"/>
      <c r="V80" s="35"/>
      <c r="W80" s="36"/>
      <c r="X80" s="35"/>
      <c r="Y80" s="36"/>
      <c r="Z80" s="35"/>
    </row>
    <row r="81" spans="3:26"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Z11:Z14"/>
    <mergeCell ref="E12:E13"/>
    <mergeCell ref="F12:F13"/>
    <mergeCell ref="G12:G13"/>
    <mergeCell ref="H12:H13"/>
    <mergeCell ref="I12:I13"/>
    <mergeCell ref="J12:J13"/>
    <mergeCell ref="Q11:Q13"/>
    <mergeCell ref="R11:R14"/>
    <mergeCell ref="S11:S13"/>
    <mergeCell ref="T11:T14"/>
    <mergeCell ref="U11:U13"/>
    <mergeCell ref="V11:V14"/>
    <mergeCell ref="O11:O13"/>
    <mergeCell ref="P11:P14"/>
    <mergeCell ref="W11:W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tabSelected="1" zoomScale="60" zoomScaleNormal="60" workbookViewId="0">
      <pane xSplit="2" ySplit="16" topLeftCell="C56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C85" sqref="C85"/>
    </sheetView>
  </sheetViews>
  <sheetFormatPr defaultRowHeight="15"/>
  <cols>
    <col min="1" max="1" width="14.5703125" customWidth="1"/>
    <col min="2" max="2" width="47.85546875" customWidth="1"/>
    <col min="3" max="3" width="19.5703125" customWidth="1"/>
    <col min="4" max="4" width="17.85546875" customWidth="1"/>
    <col min="5" max="11" width="17.7109375" customWidth="1"/>
    <col min="12" max="12" width="19.85546875" customWidth="1"/>
    <col min="13" max="14" width="17.7109375" customWidth="1"/>
    <col min="15" max="15" width="16.7109375" customWidth="1"/>
    <col min="16" max="16" width="17.85546875" customWidth="1"/>
    <col min="17" max="17" width="16.7109375" customWidth="1"/>
    <col min="18" max="18" width="21" customWidth="1"/>
    <col min="19" max="19" width="16.7109375" customWidth="1"/>
    <col min="20" max="20" width="19.14062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98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f>SUM('001:456'!C16)</f>
        <v>191316</v>
      </c>
      <c r="D16" s="12">
        <f>SUM('001:456'!D16)</f>
        <v>1608871317.4399998</v>
      </c>
      <c r="E16" s="11">
        <f>SUM('001:456'!E16)</f>
        <v>564533</v>
      </c>
      <c r="F16" s="11">
        <f>SUM('001:456'!F16)</f>
        <v>1494820</v>
      </c>
      <c r="G16" s="11">
        <f>SUM('001:456'!G16)</f>
        <v>348823</v>
      </c>
      <c r="H16" s="11">
        <f>SUM('001:456'!H16)</f>
        <v>810694.66666666674</v>
      </c>
      <c r="I16" s="11">
        <f>SUM('001:456'!I16)</f>
        <v>142628</v>
      </c>
      <c r="J16" s="11">
        <f>SUM('001:456'!J16)</f>
        <v>22594</v>
      </c>
      <c r="K16" s="11">
        <f>SUM('001:456'!K16)</f>
        <v>177532</v>
      </c>
      <c r="L16" s="12">
        <f>SUM('001:456'!L16)</f>
        <v>10256479361.679998</v>
      </c>
      <c r="M16" s="11">
        <f>SUM('001:456'!M16)</f>
        <v>13615</v>
      </c>
      <c r="N16" s="12">
        <f>SUM('001:456'!N16)</f>
        <v>425852670.13</v>
      </c>
      <c r="O16" s="11">
        <f>SUM('001:456'!O16)</f>
        <v>30486</v>
      </c>
      <c r="P16" s="12">
        <f>SUM('001:456'!P16)</f>
        <v>1985541914.9000001</v>
      </c>
      <c r="Q16" s="11">
        <f>SUM('001:456'!Q16)</f>
        <v>111556</v>
      </c>
      <c r="R16" s="12">
        <f>SUM('001:456'!R16)</f>
        <v>10877751017.500002</v>
      </c>
      <c r="S16" s="11">
        <f>SUM('001:456'!S16)</f>
        <v>5354</v>
      </c>
      <c r="T16" s="12">
        <f>SUM('001:456'!T16)</f>
        <v>1493208426.48</v>
      </c>
      <c r="U16" s="11">
        <f>SUM('001:456'!U16)</f>
        <v>3064</v>
      </c>
      <c r="V16" s="12">
        <f>SUM('001:456'!V16)</f>
        <v>105525305</v>
      </c>
      <c r="W16" s="11">
        <f>SUM('001:456'!W16)</f>
        <v>1824</v>
      </c>
      <c r="X16" s="12">
        <f>SUM('001:456'!X16)</f>
        <v>125830700.04000001</v>
      </c>
      <c r="Y16" s="11">
        <f>SUM('001:456'!Y16)</f>
        <v>3714</v>
      </c>
      <c r="Z16" s="12">
        <f>SUM('001:456'!Z16)</f>
        <v>377501925.10000002</v>
      </c>
    </row>
    <row r="17" spans="1:26" s="18" customFormat="1" ht="30">
      <c r="A17" s="14"/>
      <c r="B17" s="15" t="s">
        <v>35</v>
      </c>
      <c r="C17" s="16">
        <f>SUM('001:456'!C17)</f>
        <v>0</v>
      </c>
      <c r="D17" s="17">
        <f>SUM('001:456'!D17)</f>
        <v>0</v>
      </c>
      <c r="E17" s="16">
        <f>SUM('001:456'!E17)</f>
        <v>0</v>
      </c>
      <c r="F17" s="16">
        <f>SUM('001:456'!F17)</f>
        <v>0</v>
      </c>
      <c r="G17" s="16">
        <f>SUM('001:456'!G17)</f>
        <v>0</v>
      </c>
      <c r="H17" s="16">
        <f>SUM('001:456'!H17)</f>
        <v>0</v>
      </c>
      <c r="I17" s="16">
        <f>SUM('001:456'!I17)</f>
        <v>0</v>
      </c>
      <c r="J17" s="16">
        <f>SUM('001:456'!J17)</f>
        <v>0</v>
      </c>
      <c r="K17" s="16">
        <f>SUM('001:456'!K17)</f>
        <v>0</v>
      </c>
      <c r="L17" s="17">
        <f>SUM('001:456'!L17)</f>
        <v>-1.6298145055770874E-8</v>
      </c>
      <c r="M17" s="16">
        <f>SUM('001:456'!M17)</f>
        <v>0</v>
      </c>
      <c r="N17" s="17">
        <f>SUM('001:456'!N17)</f>
        <v>0</v>
      </c>
      <c r="O17" s="16">
        <f>SUM('001:456'!O17)</f>
        <v>0</v>
      </c>
      <c r="P17" s="17">
        <f>SUM('001:456'!P17)</f>
        <v>0</v>
      </c>
      <c r="Q17" s="16">
        <f>SUM('001:456'!Q17)</f>
        <v>0</v>
      </c>
      <c r="R17" s="17">
        <f>SUM('001:456'!R17)</f>
        <v>0</v>
      </c>
      <c r="S17" s="16">
        <f>SUM('001:456'!S17)</f>
        <v>0</v>
      </c>
      <c r="T17" s="17">
        <f>SUM('001:456'!T17)</f>
        <v>0</v>
      </c>
      <c r="U17" s="16">
        <f>SUM('001:456'!U17)</f>
        <v>0</v>
      </c>
      <c r="V17" s="17">
        <f>SUM('001:456'!V17)</f>
        <v>0</v>
      </c>
      <c r="W17" s="16">
        <f>SUM('001:456'!W17)</f>
        <v>0</v>
      </c>
      <c r="X17" s="17">
        <f>SUM('001:456'!X17)</f>
        <v>0</v>
      </c>
      <c r="Y17" s="16">
        <f>SUM('001:456'!Y17)</f>
        <v>0</v>
      </c>
      <c r="Z17" s="17">
        <f>SUM('001:456'!Z17)</f>
        <v>0</v>
      </c>
    </row>
    <row r="18" spans="1:26">
      <c r="A18" s="19">
        <v>3</v>
      </c>
      <c r="B18" s="20" t="s">
        <v>36</v>
      </c>
      <c r="C18" s="21">
        <f>SUM('001:456'!C18)</f>
        <v>0</v>
      </c>
      <c r="D18" s="22">
        <f>SUM('001:456'!D18)</f>
        <v>0</v>
      </c>
      <c r="E18" s="21">
        <f>SUM('001:456'!E18)</f>
        <v>0</v>
      </c>
      <c r="F18" s="21">
        <f>SUM('001:456'!F18)</f>
        <v>46568</v>
      </c>
      <c r="G18" s="21">
        <f>SUM('001:456'!G18)</f>
        <v>0</v>
      </c>
      <c r="H18" s="21">
        <f>SUM('001:456'!H18)</f>
        <v>68</v>
      </c>
      <c r="I18" s="21">
        <f>SUM('001:456'!I18)</f>
        <v>0</v>
      </c>
      <c r="J18" s="21">
        <f>SUM('001:456'!J18)</f>
        <v>0</v>
      </c>
      <c r="K18" s="21">
        <f>SUM('001:456'!K18)</f>
        <v>0</v>
      </c>
      <c r="L18" s="23" t="s">
        <v>100</v>
      </c>
      <c r="M18" s="21">
        <f>SUM('001:456'!M18)</f>
        <v>0</v>
      </c>
      <c r="N18" s="22">
        <f>SUM('001:456'!N18)</f>
        <v>0</v>
      </c>
      <c r="O18" s="21">
        <f>SUM('001:456'!O18)</f>
        <v>0</v>
      </c>
      <c r="P18" s="22">
        <f>SUM('001:456'!P18)</f>
        <v>0</v>
      </c>
      <c r="Q18" s="21">
        <f>SUM('001:456'!Q18)</f>
        <v>9</v>
      </c>
      <c r="R18" s="22">
        <f>SUM('001:456'!R18)</f>
        <v>269424</v>
      </c>
      <c r="S18" s="21">
        <f>SUM('001:456'!S18)</f>
        <v>0</v>
      </c>
      <c r="T18" s="22">
        <f>SUM('001:456'!T18)</f>
        <v>0</v>
      </c>
      <c r="U18" s="21">
        <f>SUM('001:456'!U18)</f>
        <v>0</v>
      </c>
      <c r="V18" s="22">
        <f>SUM('001:456'!V18)</f>
        <v>0</v>
      </c>
      <c r="W18" s="21">
        <f>SUM('001:456'!W18)</f>
        <v>0</v>
      </c>
      <c r="X18" s="22">
        <f>SUM('001:456'!X18)</f>
        <v>0</v>
      </c>
      <c r="Y18" s="21">
        <f>SUM('001:456'!Y18)</f>
        <v>0</v>
      </c>
      <c r="Z18" s="22">
        <f>SUM('001:456'!Z18)</f>
        <v>0</v>
      </c>
    </row>
    <row r="19" spans="1:26" ht="60">
      <c r="A19" s="19">
        <v>136</v>
      </c>
      <c r="B19" s="20" t="s">
        <v>37</v>
      </c>
      <c r="C19" s="21">
        <f>SUM('001:456'!C19)</f>
        <v>0</v>
      </c>
      <c r="D19" s="22">
        <f>SUM('001:456'!D19)</f>
        <v>0</v>
      </c>
      <c r="E19" s="21">
        <f>SUM('001:456'!E19)</f>
        <v>0</v>
      </c>
      <c r="F19" s="21">
        <f>SUM('001:456'!F19)</f>
        <v>77453</v>
      </c>
      <c r="G19" s="21">
        <f>SUM('001:456'!G19)</f>
        <v>5619</v>
      </c>
      <c r="H19" s="21">
        <f>SUM('001:456'!H19)</f>
        <v>76815</v>
      </c>
      <c r="I19" s="21">
        <f>SUM('001:456'!I19)</f>
        <v>0</v>
      </c>
      <c r="J19" s="21">
        <f>SUM('001:456'!J19)</f>
        <v>0</v>
      </c>
      <c r="K19" s="21">
        <f>SUM('001:456'!K19)</f>
        <v>532</v>
      </c>
      <c r="L19" s="23" t="s">
        <v>100</v>
      </c>
      <c r="M19" s="21">
        <f>SUM('001:456'!M19)</f>
        <v>269</v>
      </c>
      <c r="N19" s="22">
        <f>SUM('001:456'!N19)</f>
        <v>5887501</v>
      </c>
      <c r="O19" s="21">
        <f>SUM('001:456'!O19)</f>
        <v>2744</v>
      </c>
      <c r="P19" s="22">
        <f>SUM('001:456'!P19)</f>
        <v>71255604</v>
      </c>
      <c r="Q19" s="21">
        <f>SUM('001:456'!Q19)</f>
        <v>15236</v>
      </c>
      <c r="R19" s="22">
        <f>SUM('001:456'!R19)</f>
        <v>1147017785.1200001</v>
      </c>
      <c r="S19" s="21">
        <f>SUM('001:456'!S19)</f>
        <v>246</v>
      </c>
      <c r="T19" s="22">
        <f>SUM('001:456'!T19)</f>
        <v>79916169.019999996</v>
      </c>
      <c r="U19" s="21">
        <f>SUM('001:456'!U19)</f>
        <v>0</v>
      </c>
      <c r="V19" s="22">
        <f>SUM('001:456'!V19)</f>
        <v>0</v>
      </c>
      <c r="W19" s="21">
        <f>SUM('001:456'!W19)</f>
        <v>0</v>
      </c>
      <c r="X19" s="22">
        <f>SUM('001:456'!X19)</f>
        <v>0</v>
      </c>
      <c r="Y19" s="21">
        <f>SUM('001:456'!Y19)</f>
        <v>0</v>
      </c>
      <c r="Z19" s="22">
        <f>SUM('001:456'!Z19)</f>
        <v>0</v>
      </c>
    </row>
    <row r="20" spans="1:26">
      <c r="A20" s="19">
        <v>4</v>
      </c>
      <c r="B20" s="20" t="s">
        <v>38</v>
      </c>
      <c r="C20" s="21">
        <f>SUM('001:456'!C20)</f>
        <v>0</v>
      </c>
      <c r="D20" s="22">
        <f>SUM('001:456'!D20)</f>
        <v>0</v>
      </c>
      <c r="E20" s="21">
        <f>SUM('001:456'!E20)</f>
        <v>0</v>
      </c>
      <c r="F20" s="21">
        <f>SUM('001:456'!F20)</f>
        <v>2793</v>
      </c>
      <c r="G20" s="21">
        <f>SUM('001:456'!G20)</f>
        <v>0</v>
      </c>
      <c r="H20" s="21">
        <f>SUM('001:456'!H20)</f>
        <v>3124</v>
      </c>
      <c r="I20" s="21">
        <f>SUM('001:456'!I20)</f>
        <v>100</v>
      </c>
      <c r="J20" s="21">
        <f>SUM('001:456'!J20)</f>
        <v>0</v>
      </c>
      <c r="K20" s="21">
        <f>SUM('001:456'!K20)</f>
        <v>0</v>
      </c>
      <c r="L20" s="23" t="s">
        <v>100</v>
      </c>
      <c r="M20" s="21">
        <f>SUM('001:456'!M20)</f>
        <v>0</v>
      </c>
      <c r="N20" s="22">
        <f>SUM('001:456'!N20)</f>
        <v>0</v>
      </c>
      <c r="O20" s="21">
        <f>SUM('001:456'!O20)</f>
        <v>0</v>
      </c>
      <c r="P20" s="22">
        <f>SUM('001:456'!P20)</f>
        <v>0</v>
      </c>
      <c r="Q20" s="21">
        <f>SUM('001:456'!Q20)</f>
        <v>504</v>
      </c>
      <c r="R20" s="22">
        <f>SUM('001:456'!R20)</f>
        <v>28174794</v>
      </c>
      <c r="S20" s="21">
        <f>SUM('001:456'!S20)</f>
        <v>0</v>
      </c>
      <c r="T20" s="22">
        <f>SUM('001:456'!T20)</f>
        <v>0</v>
      </c>
      <c r="U20" s="21">
        <f>SUM('001:456'!U20)</f>
        <v>0</v>
      </c>
      <c r="V20" s="22">
        <f>SUM('001:456'!V20)</f>
        <v>0</v>
      </c>
      <c r="W20" s="21">
        <f>SUM('001:456'!W20)</f>
        <v>0</v>
      </c>
      <c r="X20" s="22">
        <f>SUM('001:456'!X20)</f>
        <v>0</v>
      </c>
      <c r="Y20" s="21">
        <f>SUM('001:456'!Y20)</f>
        <v>0</v>
      </c>
      <c r="Z20" s="22">
        <f>SUM('001:456'!Z20)</f>
        <v>0</v>
      </c>
    </row>
    <row r="21" spans="1:26">
      <c r="A21" s="19">
        <v>5</v>
      </c>
      <c r="B21" s="20" t="s">
        <v>39</v>
      </c>
      <c r="C21" s="21">
        <f>SUM('001:456'!C21)</f>
        <v>0</v>
      </c>
      <c r="D21" s="22">
        <f>SUM('001:456'!D21)</f>
        <v>0</v>
      </c>
      <c r="E21" s="21">
        <f>SUM('001:456'!E21)</f>
        <v>0</v>
      </c>
      <c r="F21" s="21">
        <f>SUM('001:456'!F21)</f>
        <v>0</v>
      </c>
      <c r="G21" s="21">
        <f>SUM('001:456'!G21)</f>
        <v>0</v>
      </c>
      <c r="H21" s="21">
        <f>SUM('001:456'!H21)</f>
        <v>0</v>
      </c>
      <c r="I21" s="21">
        <f>SUM('001:456'!I21)</f>
        <v>0</v>
      </c>
      <c r="J21" s="21">
        <f>SUM('001:456'!J21)</f>
        <v>0</v>
      </c>
      <c r="K21" s="21">
        <f>SUM('001:456'!K21)</f>
        <v>0</v>
      </c>
      <c r="L21" s="23" t="s">
        <v>100</v>
      </c>
      <c r="M21" s="21">
        <f>SUM('001:456'!M21)</f>
        <v>0</v>
      </c>
      <c r="N21" s="22">
        <f>SUM('001:456'!N21)</f>
        <v>0</v>
      </c>
      <c r="O21" s="21">
        <f>SUM('001:456'!O21)</f>
        <v>0</v>
      </c>
      <c r="P21" s="22">
        <f>SUM('001:456'!P21)</f>
        <v>0</v>
      </c>
      <c r="Q21" s="21">
        <f>SUM('001:456'!Q21)</f>
        <v>0</v>
      </c>
      <c r="R21" s="22">
        <f>SUM('001:456'!R21)</f>
        <v>0</v>
      </c>
      <c r="S21" s="21">
        <f>SUM('001:456'!S21)</f>
        <v>0</v>
      </c>
      <c r="T21" s="22">
        <f>SUM('001:456'!T21)</f>
        <v>0</v>
      </c>
      <c r="U21" s="21">
        <f>SUM('001:456'!U21)</f>
        <v>0</v>
      </c>
      <c r="V21" s="22">
        <f>SUM('001:456'!V21)</f>
        <v>0</v>
      </c>
      <c r="W21" s="21">
        <f>SUM('001:456'!W21)</f>
        <v>0</v>
      </c>
      <c r="X21" s="22">
        <f>SUM('001:456'!X21)</f>
        <v>0</v>
      </c>
      <c r="Y21" s="21">
        <f>SUM('001:456'!Y21)</f>
        <v>0</v>
      </c>
      <c r="Z21" s="22">
        <f>SUM('001:456'!Z21)</f>
        <v>0</v>
      </c>
    </row>
    <row r="22" spans="1:26">
      <c r="A22" s="19">
        <v>11</v>
      </c>
      <c r="B22" s="20" t="s">
        <v>40</v>
      </c>
      <c r="C22" s="21">
        <f>SUM('001:456'!C22)</f>
        <v>0</v>
      </c>
      <c r="D22" s="22">
        <f>SUM('001:456'!D22)</f>
        <v>0</v>
      </c>
      <c r="E22" s="21">
        <f>SUM('001:456'!E22)</f>
        <v>0</v>
      </c>
      <c r="F22" s="21">
        <f>SUM('001:456'!F22)</f>
        <v>7450</v>
      </c>
      <c r="G22" s="21">
        <f>SUM('001:456'!G22)</f>
        <v>1</v>
      </c>
      <c r="H22" s="21">
        <f>SUM('001:456'!H22)</f>
        <v>4042</v>
      </c>
      <c r="I22" s="21">
        <f>SUM('001:456'!I22)</f>
        <v>4300</v>
      </c>
      <c r="J22" s="21">
        <f>SUM('001:456'!J22)</f>
        <v>0</v>
      </c>
      <c r="K22" s="21">
        <f>SUM('001:456'!K22)</f>
        <v>0</v>
      </c>
      <c r="L22" s="23" t="s">
        <v>100</v>
      </c>
      <c r="M22" s="21">
        <f>SUM('001:456'!M22)</f>
        <v>0</v>
      </c>
      <c r="N22" s="22">
        <f>SUM('001:456'!N22)</f>
        <v>0</v>
      </c>
      <c r="O22" s="21">
        <f>SUM('001:456'!O22)</f>
        <v>76</v>
      </c>
      <c r="P22" s="22">
        <f>SUM('001:456'!P22)</f>
        <v>1998017</v>
      </c>
      <c r="Q22" s="21">
        <f>SUM('001:456'!Q22)</f>
        <v>1799</v>
      </c>
      <c r="R22" s="22">
        <f>SUM('001:456'!R22)</f>
        <v>113505792.31999999</v>
      </c>
      <c r="S22" s="21">
        <f>SUM('001:456'!S22)</f>
        <v>18</v>
      </c>
      <c r="T22" s="22">
        <f>SUM('001:456'!T22)</f>
        <v>3848917.32</v>
      </c>
      <c r="U22" s="21">
        <f>SUM('001:456'!U22)</f>
        <v>0</v>
      </c>
      <c r="V22" s="22">
        <f>SUM('001:456'!V22)</f>
        <v>0</v>
      </c>
      <c r="W22" s="21">
        <f>SUM('001:456'!W22)</f>
        <v>0</v>
      </c>
      <c r="X22" s="22">
        <f>SUM('001:456'!X22)</f>
        <v>0</v>
      </c>
      <c r="Y22" s="21">
        <f>SUM('001:456'!Y22)</f>
        <v>0</v>
      </c>
      <c r="Z22" s="22">
        <f>SUM('001:456'!Z22)</f>
        <v>0</v>
      </c>
    </row>
    <row r="23" spans="1:26">
      <c r="A23" s="19">
        <v>12</v>
      </c>
      <c r="B23" s="20" t="s">
        <v>41</v>
      </c>
      <c r="C23" s="21">
        <f>SUM('001:456'!C23)</f>
        <v>0</v>
      </c>
      <c r="D23" s="22">
        <f>SUM('001:456'!D23)</f>
        <v>0</v>
      </c>
      <c r="E23" s="21">
        <f>SUM('001:456'!E23)</f>
        <v>0</v>
      </c>
      <c r="F23" s="21">
        <f>SUM('001:456'!F23)</f>
        <v>0</v>
      </c>
      <c r="G23" s="21">
        <f>SUM('001:456'!G23)</f>
        <v>0</v>
      </c>
      <c r="H23" s="21">
        <f>SUM('001:456'!H23)</f>
        <v>0</v>
      </c>
      <c r="I23" s="21">
        <f>SUM('001:456'!I23)</f>
        <v>0</v>
      </c>
      <c r="J23" s="21">
        <f>SUM('001:456'!J23)</f>
        <v>0</v>
      </c>
      <c r="K23" s="21">
        <f>SUM('001:456'!K23)</f>
        <v>0</v>
      </c>
      <c r="L23" s="23" t="s">
        <v>100</v>
      </c>
      <c r="M23" s="21">
        <f>SUM('001:456'!M23)</f>
        <v>0</v>
      </c>
      <c r="N23" s="22">
        <f>SUM('001:456'!N23)</f>
        <v>0</v>
      </c>
      <c r="O23" s="21">
        <f>SUM('001:456'!O23)</f>
        <v>24</v>
      </c>
      <c r="P23" s="22">
        <f>SUM('001:456'!P23)</f>
        <v>1048188</v>
      </c>
      <c r="Q23" s="21">
        <f>SUM('001:456'!Q23)</f>
        <v>331</v>
      </c>
      <c r="R23" s="22">
        <f>SUM('001:456'!R23)</f>
        <v>38501731</v>
      </c>
      <c r="S23" s="21">
        <f>SUM('001:456'!S23)</f>
        <v>0</v>
      </c>
      <c r="T23" s="22">
        <f>SUM('001:456'!T23)</f>
        <v>0</v>
      </c>
      <c r="U23" s="21">
        <f>SUM('001:456'!U23)</f>
        <v>0</v>
      </c>
      <c r="V23" s="22">
        <f>SUM('001:456'!V23)</f>
        <v>0</v>
      </c>
      <c r="W23" s="21">
        <f>SUM('001:456'!W23)</f>
        <v>0</v>
      </c>
      <c r="X23" s="22">
        <f>SUM('001:456'!X23)</f>
        <v>0</v>
      </c>
      <c r="Y23" s="21">
        <f>SUM('001:456'!Y23)</f>
        <v>0</v>
      </c>
      <c r="Z23" s="22">
        <f>SUM('001:456'!Z23)</f>
        <v>0</v>
      </c>
    </row>
    <row r="24" spans="1:26">
      <c r="A24" s="19">
        <v>13</v>
      </c>
      <c r="B24" s="20" t="s">
        <v>42</v>
      </c>
      <c r="C24" s="21">
        <f>SUM('001:456'!C24)</f>
        <v>0</v>
      </c>
      <c r="D24" s="22">
        <f>SUM('001:456'!D24)</f>
        <v>0</v>
      </c>
      <c r="E24" s="21">
        <f>SUM('001:456'!E24)</f>
        <v>0</v>
      </c>
      <c r="F24" s="21">
        <f>SUM('001:456'!F24)</f>
        <v>0</v>
      </c>
      <c r="G24" s="21">
        <f>SUM('001:456'!G24)</f>
        <v>0</v>
      </c>
      <c r="H24" s="21">
        <f>SUM('001:456'!H24)</f>
        <v>0</v>
      </c>
      <c r="I24" s="21">
        <f>SUM('001:456'!I24)</f>
        <v>0</v>
      </c>
      <c r="J24" s="21">
        <f>SUM('001:456'!J24)</f>
        <v>0</v>
      </c>
      <c r="K24" s="21">
        <f>SUM('001:456'!K24)</f>
        <v>0</v>
      </c>
      <c r="L24" s="23" t="s">
        <v>100</v>
      </c>
      <c r="M24" s="21">
        <f>SUM('001:456'!M24)</f>
        <v>0</v>
      </c>
      <c r="N24" s="22">
        <f>SUM('001:456'!N24)</f>
        <v>0</v>
      </c>
      <c r="O24" s="21">
        <f>SUM('001:456'!O24)</f>
        <v>0</v>
      </c>
      <c r="P24" s="22">
        <f>SUM('001:456'!P24)</f>
        <v>0</v>
      </c>
      <c r="Q24" s="21">
        <f>SUM('001:456'!Q24)</f>
        <v>0</v>
      </c>
      <c r="R24" s="22">
        <f>SUM('001:456'!R24)</f>
        <v>0</v>
      </c>
      <c r="S24" s="21">
        <f>SUM('001:456'!S24)</f>
        <v>0</v>
      </c>
      <c r="T24" s="22">
        <f>SUM('001:456'!T24)</f>
        <v>0</v>
      </c>
      <c r="U24" s="21">
        <f>SUM('001:456'!U24)</f>
        <v>0</v>
      </c>
      <c r="V24" s="22">
        <f>SUM('001:456'!V24)</f>
        <v>0</v>
      </c>
      <c r="W24" s="21">
        <f>SUM('001:456'!W24)</f>
        <v>0</v>
      </c>
      <c r="X24" s="22">
        <f>SUM('001:456'!X24)</f>
        <v>0</v>
      </c>
      <c r="Y24" s="21">
        <f>SUM('001:456'!Y24)</f>
        <v>0</v>
      </c>
      <c r="Z24" s="22">
        <f>SUM('001:456'!Z24)</f>
        <v>0</v>
      </c>
    </row>
    <row r="25" spans="1:26">
      <c r="A25" s="19">
        <v>14</v>
      </c>
      <c r="B25" s="24" t="s">
        <v>43</v>
      </c>
      <c r="C25" s="21">
        <f>SUM('001:456'!C25)</f>
        <v>0</v>
      </c>
      <c r="D25" s="22">
        <f>SUM('001:456'!D25)</f>
        <v>0</v>
      </c>
      <c r="E25" s="21">
        <f>SUM('001:456'!E25)</f>
        <v>0</v>
      </c>
      <c r="F25" s="21">
        <f>SUM('001:456'!F25)</f>
        <v>724</v>
      </c>
      <c r="G25" s="21">
        <f>SUM('001:456'!G25)</f>
        <v>0</v>
      </c>
      <c r="H25" s="21">
        <f>SUM('001:456'!H25)</f>
        <v>881</v>
      </c>
      <c r="I25" s="21">
        <f>SUM('001:456'!I25)</f>
        <v>0</v>
      </c>
      <c r="J25" s="21">
        <f>SUM('001:456'!J25)</f>
        <v>0</v>
      </c>
      <c r="K25" s="21">
        <f>SUM('001:456'!K25)</f>
        <v>0</v>
      </c>
      <c r="L25" s="23" t="s">
        <v>100</v>
      </c>
      <c r="M25" s="21">
        <f>SUM('001:456'!M25)</f>
        <v>0</v>
      </c>
      <c r="N25" s="22">
        <f>SUM('001:456'!N25)</f>
        <v>0</v>
      </c>
      <c r="O25" s="21">
        <f>SUM('001:456'!O25)</f>
        <v>0</v>
      </c>
      <c r="P25" s="22">
        <f>SUM('001:456'!P25)</f>
        <v>0</v>
      </c>
      <c r="Q25" s="21">
        <f>SUM('001:456'!Q25)</f>
        <v>886</v>
      </c>
      <c r="R25" s="22">
        <f>SUM('001:456'!R25)</f>
        <v>74009184</v>
      </c>
      <c r="S25" s="21">
        <f>SUM('001:456'!S25)</f>
        <v>0</v>
      </c>
      <c r="T25" s="22">
        <f>SUM('001:456'!T25)</f>
        <v>0</v>
      </c>
      <c r="U25" s="21">
        <f>SUM('001:456'!U25)</f>
        <v>0</v>
      </c>
      <c r="V25" s="22">
        <f>SUM('001:456'!V25)</f>
        <v>0</v>
      </c>
      <c r="W25" s="21">
        <f>SUM('001:456'!W25)</f>
        <v>0</v>
      </c>
      <c r="X25" s="22">
        <f>SUM('001:456'!X25)</f>
        <v>0</v>
      </c>
      <c r="Y25" s="21">
        <f>SUM('001:456'!Y25)</f>
        <v>0</v>
      </c>
      <c r="Z25" s="22">
        <f>SUM('001:456'!Z25)</f>
        <v>0</v>
      </c>
    </row>
    <row r="26" spans="1:26" s="28" customFormat="1">
      <c r="A26" s="19">
        <v>16</v>
      </c>
      <c r="B26" s="24" t="s">
        <v>44</v>
      </c>
      <c r="C26" s="25">
        <f>SUM('001:456'!C26)</f>
        <v>0</v>
      </c>
      <c r="D26" s="26">
        <f>SUM('001:456'!D26)</f>
        <v>0</v>
      </c>
      <c r="E26" s="21">
        <f>SUM('001:456'!E26)</f>
        <v>0</v>
      </c>
      <c r="F26" s="21">
        <f>SUM('001:456'!F26)</f>
        <v>26134</v>
      </c>
      <c r="G26" s="21">
        <f>SUM('001:456'!G26)</f>
        <v>0</v>
      </c>
      <c r="H26" s="21">
        <f>SUM('001:456'!H26)</f>
        <v>37943</v>
      </c>
      <c r="I26" s="21">
        <f>SUM('001:456'!I26)</f>
        <v>0</v>
      </c>
      <c r="J26" s="21">
        <f>SUM('001:456'!J26)</f>
        <v>0</v>
      </c>
      <c r="K26" s="21">
        <f>SUM('001:456'!K26)</f>
        <v>0</v>
      </c>
      <c r="L26" s="27" t="s">
        <v>100</v>
      </c>
      <c r="M26" s="21">
        <f>SUM('001:456'!M26)</f>
        <v>354</v>
      </c>
      <c r="N26" s="22">
        <f>SUM('001:456'!N26)</f>
        <v>11629306.130000001</v>
      </c>
      <c r="O26" s="21">
        <f>SUM('001:456'!O26)</f>
        <v>346</v>
      </c>
      <c r="P26" s="22">
        <f>SUM('001:456'!P26)</f>
        <v>15884214.58</v>
      </c>
      <c r="Q26" s="21">
        <f>SUM('001:456'!Q26)</f>
        <v>738</v>
      </c>
      <c r="R26" s="22">
        <f>SUM('001:456'!R26)</f>
        <v>86322003.780000001</v>
      </c>
      <c r="S26" s="21">
        <f>SUM('001:456'!S26)</f>
        <v>0</v>
      </c>
      <c r="T26" s="22">
        <f>SUM('001:456'!T26)</f>
        <v>0</v>
      </c>
      <c r="U26" s="21">
        <f>SUM('001:456'!U26)</f>
        <v>0</v>
      </c>
      <c r="V26" s="26">
        <f>SUM('001:456'!V26)</f>
        <v>0</v>
      </c>
      <c r="W26" s="21">
        <f>SUM('001:456'!W26)</f>
        <v>0</v>
      </c>
      <c r="X26" s="22">
        <f>SUM('001:456'!X26)</f>
        <v>0</v>
      </c>
      <c r="Y26" s="21">
        <f>SUM('001:456'!Y26)</f>
        <v>0</v>
      </c>
      <c r="Z26" s="22">
        <f>SUM('001:456'!Z26)</f>
        <v>0</v>
      </c>
    </row>
    <row r="27" spans="1:26" s="28" customFormat="1">
      <c r="A27" s="19">
        <v>17</v>
      </c>
      <c r="B27" s="24" t="s">
        <v>45</v>
      </c>
      <c r="C27" s="25">
        <f>SUM('001:456'!C27)</f>
        <v>0</v>
      </c>
      <c r="D27" s="26">
        <f>SUM('001:456'!D27)</f>
        <v>0</v>
      </c>
      <c r="E27" s="21">
        <f>SUM('001:456'!E27)</f>
        <v>0</v>
      </c>
      <c r="F27" s="21">
        <f>SUM('001:456'!F27)</f>
        <v>2832</v>
      </c>
      <c r="G27" s="21">
        <f>SUM('001:456'!G27)</f>
        <v>0</v>
      </c>
      <c r="H27" s="21">
        <f>SUM('001:456'!H27)</f>
        <v>2501</v>
      </c>
      <c r="I27" s="21">
        <f>SUM('001:456'!I27)</f>
        <v>0</v>
      </c>
      <c r="J27" s="21">
        <f>SUM('001:456'!J27)</f>
        <v>0</v>
      </c>
      <c r="K27" s="21">
        <f>SUM('001:456'!K27)</f>
        <v>0</v>
      </c>
      <c r="L27" s="27" t="s">
        <v>100</v>
      </c>
      <c r="M27" s="21">
        <f>SUM('001:456'!M27)</f>
        <v>0</v>
      </c>
      <c r="N27" s="22">
        <f>SUM('001:456'!N27)</f>
        <v>0</v>
      </c>
      <c r="O27" s="21">
        <f>SUM('001:456'!O27)</f>
        <v>0</v>
      </c>
      <c r="P27" s="22">
        <f>SUM('001:456'!P27)</f>
        <v>0</v>
      </c>
      <c r="Q27" s="21">
        <f>SUM('001:456'!Q27)</f>
        <v>186</v>
      </c>
      <c r="R27" s="22">
        <f>SUM('001:456'!R27)</f>
        <v>9518050</v>
      </c>
      <c r="S27" s="21">
        <f>SUM('001:456'!S27)</f>
        <v>0</v>
      </c>
      <c r="T27" s="22">
        <f>SUM('001:456'!T27)</f>
        <v>0</v>
      </c>
      <c r="U27" s="21">
        <f>SUM('001:456'!U27)</f>
        <v>0</v>
      </c>
      <c r="V27" s="26">
        <f>SUM('001:456'!V27)</f>
        <v>0</v>
      </c>
      <c r="W27" s="21">
        <f>SUM('001:456'!W27)</f>
        <v>0</v>
      </c>
      <c r="X27" s="22">
        <f>SUM('001:456'!X27)</f>
        <v>0</v>
      </c>
      <c r="Y27" s="21">
        <f>SUM('001:456'!Y27)</f>
        <v>0</v>
      </c>
      <c r="Z27" s="22">
        <f>SUM('001:456'!Z27)</f>
        <v>0</v>
      </c>
    </row>
    <row r="28" spans="1:26" s="28" customFormat="1">
      <c r="A28" s="19">
        <v>18</v>
      </c>
      <c r="B28" s="24" t="s">
        <v>46</v>
      </c>
      <c r="C28" s="25">
        <f>SUM('001:456'!C28)</f>
        <v>0</v>
      </c>
      <c r="D28" s="26">
        <f>SUM('001:456'!D28)</f>
        <v>0</v>
      </c>
      <c r="E28" s="21">
        <f>SUM('001:456'!E28)</f>
        <v>0</v>
      </c>
      <c r="F28" s="21">
        <f>SUM('001:456'!F28)</f>
        <v>0</v>
      </c>
      <c r="G28" s="21">
        <f>SUM('001:456'!G28)</f>
        <v>0</v>
      </c>
      <c r="H28" s="21">
        <f>SUM('001:456'!H28)</f>
        <v>0</v>
      </c>
      <c r="I28" s="21">
        <f>SUM('001:456'!I28)</f>
        <v>0</v>
      </c>
      <c r="J28" s="21">
        <f>SUM('001:456'!J28)</f>
        <v>0</v>
      </c>
      <c r="K28" s="21">
        <f>SUM('001:456'!K28)</f>
        <v>0</v>
      </c>
      <c r="L28" s="27" t="s">
        <v>100</v>
      </c>
      <c r="M28" s="21">
        <f>SUM('001:456'!M28)</f>
        <v>0</v>
      </c>
      <c r="N28" s="22">
        <f>SUM('001:456'!N28)</f>
        <v>0</v>
      </c>
      <c r="O28" s="21">
        <f>SUM('001:456'!O28)</f>
        <v>0</v>
      </c>
      <c r="P28" s="22">
        <f>SUM('001:456'!P28)</f>
        <v>0</v>
      </c>
      <c r="Q28" s="21">
        <f>SUM('001:456'!Q28)</f>
        <v>321</v>
      </c>
      <c r="R28" s="22">
        <f>SUM('001:456'!R28)</f>
        <v>119406130.45</v>
      </c>
      <c r="S28" s="21">
        <f>SUM('001:456'!S28)</f>
        <v>0</v>
      </c>
      <c r="T28" s="22">
        <f>SUM('001:456'!T28)</f>
        <v>0</v>
      </c>
      <c r="U28" s="21">
        <f>SUM('001:456'!U28)</f>
        <v>0</v>
      </c>
      <c r="V28" s="26">
        <f>SUM('001:456'!V28)</f>
        <v>0</v>
      </c>
      <c r="W28" s="21">
        <f>SUM('001:456'!W28)</f>
        <v>0</v>
      </c>
      <c r="X28" s="22">
        <f>SUM('001:456'!X28)</f>
        <v>0</v>
      </c>
      <c r="Y28" s="21">
        <f>SUM('001:456'!Y28)</f>
        <v>0</v>
      </c>
      <c r="Z28" s="22">
        <f>SUM('001:456'!Z28)</f>
        <v>0</v>
      </c>
    </row>
    <row r="29" spans="1:26" s="28" customFormat="1">
      <c r="A29" s="19">
        <v>19</v>
      </c>
      <c r="B29" s="24" t="s">
        <v>47</v>
      </c>
      <c r="C29" s="25">
        <f>SUM('001:456'!C29)</f>
        <v>0</v>
      </c>
      <c r="D29" s="26">
        <f>SUM('001:456'!D29)</f>
        <v>0</v>
      </c>
      <c r="E29" s="21">
        <f>SUM('001:456'!E29)</f>
        <v>0</v>
      </c>
      <c r="F29" s="21">
        <f>SUM('001:456'!F29)</f>
        <v>2354</v>
      </c>
      <c r="G29" s="21">
        <f>SUM('001:456'!G29)</f>
        <v>85</v>
      </c>
      <c r="H29" s="21">
        <f>SUM('001:456'!H29)</f>
        <v>1325</v>
      </c>
      <c r="I29" s="21">
        <f>SUM('001:456'!I29)</f>
        <v>0</v>
      </c>
      <c r="J29" s="21">
        <f>SUM('001:456'!J29)</f>
        <v>0</v>
      </c>
      <c r="K29" s="21">
        <f>SUM('001:456'!K29)</f>
        <v>0</v>
      </c>
      <c r="L29" s="27" t="s">
        <v>100</v>
      </c>
      <c r="M29" s="21">
        <f>SUM('001:456'!M29)</f>
        <v>0</v>
      </c>
      <c r="N29" s="22">
        <f>SUM('001:456'!N29)</f>
        <v>0</v>
      </c>
      <c r="O29" s="21">
        <f>SUM('001:456'!O29)</f>
        <v>0</v>
      </c>
      <c r="P29" s="22">
        <f>SUM('001:456'!P29)</f>
        <v>0</v>
      </c>
      <c r="Q29" s="21">
        <f>SUM('001:456'!Q29)</f>
        <v>520</v>
      </c>
      <c r="R29" s="22">
        <f>SUM('001:456'!R29)</f>
        <v>36775188</v>
      </c>
      <c r="S29" s="21">
        <f>SUM('001:456'!S29)</f>
        <v>0</v>
      </c>
      <c r="T29" s="22">
        <f>SUM('001:456'!T29)</f>
        <v>0</v>
      </c>
      <c r="U29" s="21">
        <f>SUM('001:456'!U29)</f>
        <v>0</v>
      </c>
      <c r="V29" s="26">
        <f>SUM('001:456'!V29)</f>
        <v>0</v>
      </c>
      <c r="W29" s="21">
        <f>SUM('001:456'!W29)</f>
        <v>0</v>
      </c>
      <c r="X29" s="22">
        <f>SUM('001:456'!X29)</f>
        <v>0</v>
      </c>
      <c r="Y29" s="21">
        <f>SUM('001:456'!Y29)</f>
        <v>0</v>
      </c>
      <c r="Z29" s="22">
        <f>SUM('001:456'!Z29)</f>
        <v>0</v>
      </c>
    </row>
    <row r="30" spans="1:26" s="28" customFormat="1">
      <c r="A30" s="19">
        <v>20</v>
      </c>
      <c r="B30" s="24" t="s">
        <v>48</v>
      </c>
      <c r="C30" s="25">
        <f>SUM('001:456'!C30)</f>
        <v>0</v>
      </c>
      <c r="D30" s="26">
        <f>SUM('001:456'!D30)</f>
        <v>0</v>
      </c>
      <c r="E30" s="21">
        <f>SUM('001:456'!E30)</f>
        <v>0</v>
      </c>
      <c r="F30" s="21">
        <f>SUM('001:456'!F30)</f>
        <v>23058</v>
      </c>
      <c r="G30" s="21">
        <f>SUM('001:456'!G30)</f>
        <v>6881</v>
      </c>
      <c r="H30" s="21">
        <f>SUM('001:456'!H30)</f>
        <v>9701</v>
      </c>
      <c r="I30" s="21">
        <f>SUM('001:456'!I30)</f>
        <v>0</v>
      </c>
      <c r="J30" s="21">
        <f>SUM('001:456'!J30)</f>
        <v>0</v>
      </c>
      <c r="K30" s="21">
        <f>SUM('001:456'!K30)</f>
        <v>0</v>
      </c>
      <c r="L30" s="27" t="s">
        <v>100</v>
      </c>
      <c r="M30" s="21">
        <f>SUM('001:456'!M30)</f>
        <v>20</v>
      </c>
      <c r="N30" s="22">
        <f>SUM('001:456'!N30)</f>
        <v>933786</v>
      </c>
      <c r="O30" s="21">
        <f>SUM('001:456'!O30)</f>
        <v>0</v>
      </c>
      <c r="P30" s="22">
        <f>SUM('001:456'!P30)</f>
        <v>0</v>
      </c>
      <c r="Q30" s="21">
        <f>SUM('001:456'!Q30)</f>
        <v>1284</v>
      </c>
      <c r="R30" s="22">
        <f>SUM('001:456'!R30)</f>
        <v>86248358.049999997</v>
      </c>
      <c r="S30" s="21">
        <f>SUM('001:456'!S30)</f>
        <v>2</v>
      </c>
      <c r="T30" s="22">
        <f>SUM('001:456'!T30)</f>
        <v>1055436.3</v>
      </c>
      <c r="U30" s="21">
        <f>SUM('001:456'!U30)</f>
        <v>0</v>
      </c>
      <c r="V30" s="26">
        <f>SUM('001:456'!V30)</f>
        <v>0</v>
      </c>
      <c r="W30" s="21">
        <f>SUM('001:456'!W30)</f>
        <v>0</v>
      </c>
      <c r="X30" s="22">
        <f>SUM('001:456'!X30)</f>
        <v>0</v>
      </c>
      <c r="Y30" s="21">
        <f>SUM('001:456'!Y30)</f>
        <v>0</v>
      </c>
      <c r="Z30" s="22">
        <f>SUM('001:456'!Z30)</f>
        <v>0</v>
      </c>
    </row>
    <row r="31" spans="1:26" s="28" customFormat="1">
      <c r="A31" s="19">
        <v>21</v>
      </c>
      <c r="B31" s="24" t="s">
        <v>49</v>
      </c>
      <c r="C31" s="25">
        <f>SUM('001:456'!C31)</f>
        <v>0</v>
      </c>
      <c r="D31" s="26">
        <f>SUM('001:456'!D31)</f>
        <v>0</v>
      </c>
      <c r="E31" s="21">
        <f>SUM('001:456'!E31)</f>
        <v>0</v>
      </c>
      <c r="F31" s="21">
        <f>SUM('001:456'!F31)</f>
        <v>8982</v>
      </c>
      <c r="G31" s="21">
        <f>SUM('001:456'!G31)</f>
        <v>0</v>
      </c>
      <c r="H31" s="21">
        <f>SUM('001:456'!H31)</f>
        <v>4060</v>
      </c>
      <c r="I31" s="21">
        <f>SUM('001:456'!I31)</f>
        <v>630</v>
      </c>
      <c r="J31" s="21">
        <f>SUM('001:456'!J31)</f>
        <v>0</v>
      </c>
      <c r="K31" s="21">
        <f>SUM('001:456'!K31)</f>
        <v>0</v>
      </c>
      <c r="L31" s="27" t="s">
        <v>100</v>
      </c>
      <c r="M31" s="21">
        <f>SUM('001:456'!M31)</f>
        <v>0</v>
      </c>
      <c r="N31" s="22">
        <f>SUM('001:456'!N31)</f>
        <v>0</v>
      </c>
      <c r="O31" s="21">
        <f>SUM('001:456'!O31)</f>
        <v>0</v>
      </c>
      <c r="P31" s="22">
        <f>SUM('001:456'!P31)</f>
        <v>0</v>
      </c>
      <c r="Q31" s="21">
        <f>SUM('001:456'!Q31)</f>
        <v>319</v>
      </c>
      <c r="R31" s="22">
        <f>SUM('001:456'!R31)</f>
        <v>26456892</v>
      </c>
      <c r="S31" s="21">
        <f>SUM('001:456'!S31)</f>
        <v>0</v>
      </c>
      <c r="T31" s="22">
        <f>SUM('001:456'!T31)</f>
        <v>0</v>
      </c>
      <c r="U31" s="21">
        <f>SUM('001:456'!U31)</f>
        <v>0</v>
      </c>
      <c r="V31" s="26">
        <f>SUM('001:456'!V31)</f>
        <v>0</v>
      </c>
      <c r="W31" s="21">
        <f>SUM('001:456'!W31)</f>
        <v>0</v>
      </c>
      <c r="X31" s="22">
        <f>SUM('001:456'!X31)</f>
        <v>0</v>
      </c>
      <c r="Y31" s="21">
        <f>SUM('001:456'!Y31)</f>
        <v>0</v>
      </c>
      <c r="Z31" s="22">
        <f>SUM('001:456'!Z31)</f>
        <v>0</v>
      </c>
    </row>
    <row r="32" spans="1:26" s="28" customFormat="1">
      <c r="A32" s="19">
        <v>28</v>
      </c>
      <c r="B32" s="24" t="s">
        <v>50</v>
      </c>
      <c r="C32" s="25">
        <f>SUM('001:456'!C32)</f>
        <v>0</v>
      </c>
      <c r="D32" s="26">
        <f>SUM('001:456'!D32)</f>
        <v>0</v>
      </c>
      <c r="E32" s="21">
        <f>SUM('001:456'!E32)</f>
        <v>0</v>
      </c>
      <c r="F32" s="21">
        <f>SUM('001:456'!F32)</f>
        <v>13768</v>
      </c>
      <c r="G32" s="21">
        <f>SUM('001:456'!G32)</f>
        <v>557</v>
      </c>
      <c r="H32" s="21">
        <f>SUM('001:456'!H32)</f>
        <v>11484</v>
      </c>
      <c r="I32" s="21">
        <f>SUM('001:456'!I32)</f>
        <v>0</v>
      </c>
      <c r="J32" s="21">
        <f>SUM('001:456'!J32)</f>
        <v>0</v>
      </c>
      <c r="K32" s="21">
        <f>SUM('001:456'!K32)</f>
        <v>1086</v>
      </c>
      <c r="L32" s="27" t="s">
        <v>100</v>
      </c>
      <c r="M32" s="21">
        <f>SUM('001:456'!M32)</f>
        <v>412</v>
      </c>
      <c r="N32" s="22">
        <f>SUM('001:456'!N32)</f>
        <v>47015855</v>
      </c>
      <c r="O32" s="21">
        <f>SUM('001:456'!O32)</f>
        <v>46</v>
      </c>
      <c r="P32" s="22">
        <f>SUM('001:456'!P32)</f>
        <v>1133387</v>
      </c>
      <c r="Q32" s="21">
        <f>SUM('001:456'!Q32)</f>
        <v>6062</v>
      </c>
      <c r="R32" s="22">
        <f>SUM('001:456'!R32)</f>
        <v>310431797.76999998</v>
      </c>
      <c r="S32" s="21">
        <f>SUM('001:456'!S32)</f>
        <v>0</v>
      </c>
      <c r="T32" s="22">
        <f>SUM('001:456'!T32)</f>
        <v>0</v>
      </c>
      <c r="U32" s="21">
        <f>SUM('001:456'!U32)</f>
        <v>0</v>
      </c>
      <c r="V32" s="26">
        <f>SUM('001:456'!V32)</f>
        <v>0</v>
      </c>
      <c r="W32" s="21">
        <f>SUM('001:456'!W32)</f>
        <v>0</v>
      </c>
      <c r="X32" s="22">
        <f>SUM('001:456'!X32)</f>
        <v>0</v>
      </c>
      <c r="Y32" s="21">
        <f>SUM('001:456'!Y32)</f>
        <v>0</v>
      </c>
      <c r="Z32" s="22">
        <f>SUM('001:456'!Z32)</f>
        <v>0</v>
      </c>
    </row>
    <row r="33" spans="1:26" s="28" customFormat="1">
      <c r="A33" s="19">
        <v>29</v>
      </c>
      <c r="B33" s="24" t="s">
        <v>51</v>
      </c>
      <c r="C33" s="25">
        <f>SUM('001:456'!C33)</f>
        <v>0</v>
      </c>
      <c r="D33" s="26">
        <f>SUM('001:456'!D33)</f>
        <v>0</v>
      </c>
      <c r="E33" s="21">
        <f>SUM('001:456'!E33)</f>
        <v>0</v>
      </c>
      <c r="F33" s="21">
        <f>SUM('001:456'!F33)</f>
        <v>20752</v>
      </c>
      <c r="G33" s="21">
        <f>SUM('001:456'!G33)</f>
        <v>580</v>
      </c>
      <c r="H33" s="21">
        <f>SUM('001:456'!H33)</f>
        <v>7212</v>
      </c>
      <c r="I33" s="21">
        <f>SUM('001:456'!I33)</f>
        <v>3582</v>
      </c>
      <c r="J33" s="21">
        <f>SUM('001:456'!J33)</f>
        <v>0</v>
      </c>
      <c r="K33" s="21">
        <f>SUM('001:456'!K33)</f>
        <v>13282</v>
      </c>
      <c r="L33" s="27" t="s">
        <v>100</v>
      </c>
      <c r="M33" s="21">
        <f>SUM('001:456'!M33)</f>
        <v>211</v>
      </c>
      <c r="N33" s="22">
        <f>SUM('001:456'!N33)</f>
        <v>6994816</v>
      </c>
      <c r="O33" s="21">
        <f>SUM('001:456'!O33)</f>
        <v>799</v>
      </c>
      <c r="P33" s="22">
        <f>SUM('001:456'!P33)</f>
        <v>34510443</v>
      </c>
      <c r="Q33" s="21">
        <f>SUM('001:456'!Q33)</f>
        <v>7131</v>
      </c>
      <c r="R33" s="22">
        <f>SUM('001:456'!R33)</f>
        <v>577430686</v>
      </c>
      <c r="S33" s="21">
        <f>SUM('001:456'!S33)</f>
        <v>0</v>
      </c>
      <c r="T33" s="22">
        <f>SUM('001:456'!T33)</f>
        <v>0</v>
      </c>
      <c r="U33" s="21">
        <f>SUM('001:456'!U33)</f>
        <v>0</v>
      </c>
      <c r="V33" s="26">
        <f>SUM('001:456'!V33)</f>
        <v>0</v>
      </c>
      <c r="W33" s="21">
        <f>SUM('001:456'!W33)</f>
        <v>0</v>
      </c>
      <c r="X33" s="22">
        <f>SUM('001:456'!X33)</f>
        <v>0</v>
      </c>
      <c r="Y33" s="21">
        <f>SUM('001:456'!Y33)</f>
        <v>0</v>
      </c>
      <c r="Z33" s="22">
        <f>SUM('001:456'!Z33)</f>
        <v>0</v>
      </c>
    </row>
    <row r="34" spans="1:26" s="28" customFormat="1">
      <c r="A34" s="19">
        <v>30</v>
      </c>
      <c r="B34" s="24" t="s">
        <v>52</v>
      </c>
      <c r="C34" s="25">
        <f>SUM('001:456'!C34)</f>
        <v>0</v>
      </c>
      <c r="D34" s="26">
        <f>SUM('001:456'!D34)</f>
        <v>0</v>
      </c>
      <c r="E34" s="21">
        <f>SUM('001:456'!E34)</f>
        <v>0</v>
      </c>
      <c r="F34" s="21">
        <f>SUM('001:456'!F34)</f>
        <v>0</v>
      </c>
      <c r="G34" s="21">
        <f>SUM('001:456'!G34)</f>
        <v>0</v>
      </c>
      <c r="H34" s="21">
        <f>SUM('001:456'!H34)</f>
        <v>0</v>
      </c>
      <c r="I34" s="21">
        <f>SUM('001:456'!I34)</f>
        <v>0</v>
      </c>
      <c r="J34" s="21">
        <f>SUM('001:456'!J34)</f>
        <v>0</v>
      </c>
      <c r="K34" s="21">
        <f>SUM('001:456'!K34)</f>
        <v>0</v>
      </c>
      <c r="L34" s="27" t="s">
        <v>100</v>
      </c>
      <c r="M34" s="21">
        <f>SUM('001:456'!M34)</f>
        <v>0</v>
      </c>
      <c r="N34" s="22">
        <f>SUM('001:456'!N34)</f>
        <v>0</v>
      </c>
      <c r="O34" s="21">
        <f>SUM('001:456'!O34)</f>
        <v>105</v>
      </c>
      <c r="P34" s="22">
        <f>SUM('001:456'!P34)</f>
        <v>9183938</v>
      </c>
      <c r="Q34" s="21">
        <f>SUM('001:456'!Q34)</f>
        <v>445</v>
      </c>
      <c r="R34" s="22">
        <f>SUM('001:456'!R34)</f>
        <v>39967980</v>
      </c>
      <c r="S34" s="21">
        <f>SUM('001:456'!S34)</f>
        <v>0</v>
      </c>
      <c r="T34" s="22">
        <f>SUM('001:456'!T34)</f>
        <v>0</v>
      </c>
      <c r="U34" s="21">
        <f>SUM('001:456'!U34)</f>
        <v>0</v>
      </c>
      <c r="V34" s="26">
        <f>SUM('001:456'!V34)</f>
        <v>0</v>
      </c>
      <c r="W34" s="21">
        <f>SUM('001:456'!W34)</f>
        <v>0</v>
      </c>
      <c r="X34" s="22">
        <f>SUM('001:456'!X34)</f>
        <v>0</v>
      </c>
      <c r="Y34" s="21">
        <f>SUM('001:456'!Y34)</f>
        <v>0</v>
      </c>
      <c r="Z34" s="22">
        <f>SUM('001:456'!Z34)</f>
        <v>0</v>
      </c>
    </row>
    <row r="35" spans="1:26" s="28" customFormat="1">
      <c r="A35" s="19">
        <v>41</v>
      </c>
      <c r="B35" s="24" t="s">
        <v>53</v>
      </c>
      <c r="C35" s="25">
        <f>SUM('001:456'!C35)</f>
        <v>0</v>
      </c>
      <c r="D35" s="26">
        <f>SUM('001:456'!D35)</f>
        <v>0</v>
      </c>
      <c r="E35" s="21">
        <f>SUM('001:456'!E35)</f>
        <v>0</v>
      </c>
      <c r="F35" s="21">
        <f>SUM('001:456'!F35)</f>
        <v>1316</v>
      </c>
      <c r="G35" s="21">
        <f>SUM('001:456'!G35)</f>
        <v>0</v>
      </c>
      <c r="H35" s="21">
        <f>SUM('001:456'!H35)</f>
        <v>3675</v>
      </c>
      <c r="I35" s="21">
        <f>SUM('001:456'!I35)</f>
        <v>0</v>
      </c>
      <c r="J35" s="21">
        <f>SUM('001:456'!J35)</f>
        <v>0</v>
      </c>
      <c r="K35" s="21">
        <f>SUM('001:456'!K35)</f>
        <v>0</v>
      </c>
      <c r="L35" s="27" t="s">
        <v>100</v>
      </c>
      <c r="M35" s="21">
        <f>SUM('001:456'!M35)</f>
        <v>0</v>
      </c>
      <c r="N35" s="22">
        <f>SUM('001:456'!N35)</f>
        <v>0</v>
      </c>
      <c r="O35" s="21">
        <f>SUM('001:456'!O35)</f>
        <v>0</v>
      </c>
      <c r="P35" s="22">
        <f>SUM('001:456'!P35)</f>
        <v>0</v>
      </c>
      <c r="Q35" s="21">
        <f>SUM('001:456'!Q35)</f>
        <v>0</v>
      </c>
      <c r="R35" s="22">
        <f>SUM('001:456'!R35)</f>
        <v>0</v>
      </c>
      <c r="S35" s="21">
        <f>SUM('001:456'!S35)</f>
        <v>0</v>
      </c>
      <c r="T35" s="22">
        <f>SUM('001:456'!T35)</f>
        <v>0</v>
      </c>
      <c r="U35" s="21">
        <f>SUM('001:456'!U35)</f>
        <v>0</v>
      </c>
      <c r="V35" s="26">
        <f>SUM('001:456'!V35)</f>
        <v>0</v>
      </c>
      <c r="W35" s="21">
        <f>SUM('001:456'!W35)</f>
        <v>0</v>
      </c>
      <c r="X35" s="22">
        <f>SUM('001:456'!X35)</f>
        <v>0</v>
      </c>
      <c r="Y35" s="21">
        <f>SUM('001:456'!Y35)</f>
        <v>0</v>
      </c>
      <c r="Z35" s="22">
        <f>SUM('001:456'!Z35)</f>
        <v>0</v>
      </c>
    </row>
    <row r="36" spans="1:26" s="28" customFormat="1">
      <c r="A36" s="19">
        <v>42</v>
      </c>
      <c r="B36" s="24" t="s">
        <v>54</v>
      </c>
      <c r="C36" s="25">
        <f>SUM('001:456'!C36)</f>
        <v>0</v>
      </c>
      <c r="D36" s="26">
        <f>SUM('001:456'!D36)</f>
        <v>0</v>
      </c>
      <c r="E36" s="21">
        <f>SUM('001:456'!E36)</f>
        <v>0</v>
      </c>
      <c r="F36" s="21">
        <f>SUM('001:456'!F36)</f>
        <v>161854</v>
      </c>
      <c r="G36" s="21">
        <f>SUM('001:456'!G36)</f>
        <v>127025</v>
      </c>
      <c r="H36" s="21">
        <f>SUM('001:456'!H36)</f>
        <v>63331</v>
      </c>
      <c r="I36" s="21">
        <f>SUM('001:456'!I36)</f>
        <v>42477</v>
      </c>
      <c r="J36" s="21">
        <f>SUM('001:456'!J36)</f>
        <v>0</v>
      </c>
      <c r="K36" s="21">
        <f>SUM('001:456'!K36)</f>
        <v>17051</v>
      </c>
      <c r="L36" s="27" t="s">
        <v>100</v>
      </c>
      <c r="M36" s="21">
        <f>SUM('001:456'!M36)</f>
        <v>0</v>
      </c>
      <c r="N36" s="22">
        <f>SUM('001:456'!N36)</f>
        <v>0</v>
      </c>
      <c r="O36" s="21">
        <f>SUM('001:456'!O36)</f>
        <v>0</v>
      </c>
      <c r="P36" s="22">
        <f>SUM('001:456'!P36)</f>
        <v>0</v>
      </c>
      <c r="Q36" s="21">
        <f>SUM('001:456'!Q36)</f>
        <v>0</v>
      </c>
      <c r="R36" s="22">
        <f>SUM('001:456'!R36)</f>
        <v>0</v>
      </c>
      <c r="S36" s="21">
        <f>SUM('001:456'!S36)</f>
        <v>0</v>
      </c>
      <c r="T36" s="22">
        <f>SUM('001:456'!T36)</f>
        <v>0</v>
      </c>
      <c r="U36" s="21">
        <f>SUM('001:456'!U36)</f>
        <v>0</v>
      </c>
      <c r="V36" s="26">
        <f>SUM('001:456'!V36)</f>
        <v>0</v>
      </c>
      <c r="W36" s="21">
        <f>SUM('001:456'!W36)</f>
        <v>0</v>
      </c>
      <c r="X36" s="22">
        <f>SUM('001:456'!X36)</f>
        <v>0</v>
      </c>
      <c r="Y36" s="21">
        <f>SUM('001:456'!Y36)</f>
        <v>0</v>
      </c>
      <c r="Z36" s="22">
        <f>SUM('001:456'!Z36)</f>
        <v>0</v>
      </c>
    </row>
    <row r="37" spans="1:26" s="28" customFormat="1">
      <c r="A37" s="19">
        <v>158</v>
      </c>
      <c r="B37" s="24" t="s">
        <v>55</v>
      </c>
      <c r="C37" s="25">
        <f>SUM('001:456'!C37)</f>
        <v>0</v>
      </c>
      <c r="D37" s="26">
        <f>SUM('001:456'!D37)</f>
        <v>0</v>
      </c>
      <c r="E37" s="21">
        <f>SUM('001:456'!E37)</f>
        <v>0</v>
      </c>
      <c r="F37" s="21">
        <f>SUM('001:456'!F37)</f>
        <v>0</v>
      </c>
      <c r="G37" s="21">
        <f>SUM('001:456'!G37)</f>
        <v>0</v>
      </c>
      <c r="H37" s="21">
        <f>SUM('001:456'!H37)</f>
        <v>405</v>
      </c>
      <c r="I37" s="21">
        <f>SUM('001:456'!I37)</f>
        <v>0</v>
      </c>
      <c r="J37" s="21">
        <f>SUM('001:456'!J37)</f>
        <v>0</v>
      </c>
      <c r="K37" s="21">
        <f>SUM('001:456'!K37)</f>
        <v>0</v>
      </c>
      <c r="L37" s="27" t="s">
        <v>100</v>
      </c>
      <c r="M37" s="21">
        <f>SUM('001:456'!M37)</f>
        <v>0</v>
      </c>
      <c r="N37" s="22">
        <f>SUM('001:456'!N37)</f>
        <v>0</v>
      </c>
      <c r="O37" s="21">
        <f>SUM('001:456'!O37)</f>
        <v>0</v>
      </c>
      <c r="P37" s="22">
        <f>SUM('001:456'!P37)</f>
        <v>0</v>
      </c>
      <c r="Q37" s="21">
        <f>SUM('001:456'!Q37)</f>
        <v>0</v>
      </c>
      <c r="R37" s="22">
        <f>SUM('001:456'!R37)</f>
        <v>0</v>
      </c>
      <c r="S37" s="21">
        <f>SUM('001:456'!S37)</f>
        <v>0</v>
      </c>
      <c r="T37" s="22">
        <f>SUM('001:456'!T37)</f>
        <v>0</v>
      </c>
      <c r="U37" s="21">
        <f>SUM('001:456'!U37)</f>
        <v>3064</v>
      </c>
      <c r="V37" s="26">
        <f>SUM('001:456'!V37)</f>
        <v>105525305</v>
      </c>
      <c r="W37" s="21">
        <f>SUM('001:456'!W37)</f>
        <v>1824</v>
      </c>
      <c r="X37" s="22">
        <f>SUM('001:456'!X37)</f>
        <v>125830700.04000001</v>
      </c>
      <c r="Y37" s="21">
        <f>SUM('001:456'!Y37)</f>
        <v>3714</v>
      </c>
      <c r="Z37" s="22">
        <f>SUM('001:456'!Z37)</f>
        <v>377501925.10000002</v>
      </c>
    </row>
    <row r="38" spans="1:26" s="28" customFormat="1">
      <c r="A38" s="19">
        <v>53</v>
      </c>
      <c r="B38" s="24" t="s">
        <v>56</v>
      </c>
      <c r="C38" s="25">
        <f>SUM('001:456'!C38)</f>
        <v>0</v>
      </c>
      <c r="D38" s="26">
        <f>SUM('001:456'!D38)</f>
        <v>0</v>
      </c>
      <c r="E38" s="21">
        <f>SUM('001:456'!E38)</f>
        <v>0</v>
      </c>
      <c r="F38" s="21">
        <f>SUM('001:456'!F38)</f>
        <v>51798</v>
      </c>
      <c r="G38" s="21">
        <f>SUM('001:456'!G38)</f>
        <v>1998</v>
      </c>
      <c r="H38" s="21">
        <f>SUM('001:456'!H38)</f>
        <v>19011</v>
      </c>
      <c r="I38" s="21">
        <f>SUM('001:456'!I38)</f>
        <v>0</v>
      </c>
      <c r="J38" s="21">
        <f>SUM('001:456'!J38)</f>
        <v>0</v>
      </c>
      <c r="K38" s="21">
        <f>SUM('001:456'!K38)</f>
        <v>0</v>
      </c>
      <c r="L38" s="27">
        <v>0</v>
      </c>
      <c r="M38" s="21">
        <f>SUM('001:456'!M38)</f>
        <v>3110</v>
      </c>
      <c r="N38" s="22">
        <f>SUM('001:456'!N38)</f>
        <v>85752923.670000002</v>
      </c>
      <c r="O38" s="21">
        <f>SUM('001:456'!O38)</f>
        <v>2668</v>
      </c>
      <c r="P38" s="22">
        <f>SUM('001:456'!P38)</f>
        <v>92814880</v>
      </c>
      <c r="Q38" s="21">
        <f>SUM('001:456'!Q38)</f>
        <v>7652</v>
      </c>
      <c r="R38" s="22">
        <f>SUM('001:456'!R38)</f>
        <v>946104942.49000001</v>
      </c>
      <c r="S38" s="21">
        <f>SUM('001:456'!S38)</f>
        <v>0</v>
      </c>
      <c r="T38" s="22">
        <f>SUM('001:456'!T38)</f>
        <v>0</v>
      </c>
      <c r="U38" s="21">
        <f>SUM('001:456'!U38)</f>
        <v>0</v>
      </c>
      <c r="V38" s="26">
        <f>SUM('001:456'!V38)</f>
        <v>0</v>
      </c>
      <c r="W38" s="21">
        <f>SUM('001:456'!W38)</f>
        <v>0</v>
      </c>
      <c r="X38" s="22">
        <f>SUM('001:456'!X38)</f>
        <v>0</v>
      </c>
      <c r="Y38" s="21">
        <f>SUM('001:456'!Y38)</f>
        <v>0</v>
      </c>
      <c r="Z38" s="22">
        <f>SUM('001:456'!Z38)</f>
        <v>0</v>
      </c>
    </row>
    <row r="39" spans="1:26" s="28" customFormat="1">
      <c r="A39" s="19">
        <v>54</v>
      </c>
      <c r="B39" s="24" t="s">
        <v>57</v>
      </c>
      <c r="C39" s="25">
        <f>SUM('001:456'!C39)</f>
        <v>0</v>
      </c>
      <c r="D39" s="26">
        <f>SUM('001:456'!D39)</f>
        <v>0</v>
      </c>
      <c r="E39" s="21">
        <f>SUM('001:456'!E39)</f>
        <v>0</v>
      </c>
      <c r="F39" s="21">
        <f>SUM('001:456'!F39)</f>
        <v>0</v>
      </c>
      <c r="G39" s="21">
        <f>SUM('001:456'!G39)</f>
        <v>3600</v>
      </c>
      <c r="H39" s="21">
        <f>SUM('001:456'!H39)</f>
        <v>0</v>
      </c>
      <c r="I39" s="21">
        <f>SUM('001:456'!I39)</f>
        <v>0</v>
      </c>
      <c r="J39" s="21">
        <f>SUM('001:456'!J39)</f>
        <v>0</v>
      </c>
      <c r="K39" s="21">
        <f>SUM('001:456'!K39)</f>
        <v>0</v>
      </c>
      <c r="L39" s="27">
        <v>0</v>
      </c>
      <c r="M39" s="21">
        <f>SUM('001:456'!M39)</f>
        <v>0</v>
      </c>
      <c r="N39" s="22">
        <f>SUM('001:456'!N39)</f>
        <v>0</v>
      </c>
      <c r="O39" s="21">
        <f>SUM('001:456'!O39)</f>
        <v>0</v>
      </c>
      <c r="P39" s="22">
        <f>SUM('001:456'!P39)</f>
        <v>0</v>
      </c>
      <c r="Q39" s="21">
        <f>SUM('001:456'!Q39)</f>
        <v>3116</v>
      </c>
      <c r="R39" s="22">
        <f>SUM('001:456'!R39)</f>
        <v>496373130.38999999</v>
      </c>
      <c r="S39" s="21">
        <f>SUM('001:456'!S39)</f>
        <v>249</v>
      </c>
      <c r="T39" s="22">
        <f>SUM('001:456'!T39)</f>
        <v>98614555.350000009</v>
      </c>
      <c r="U39" s="21">
        <f>SUM('001:456'!U39)</f>
        <v>0</v>
      </c>
      <c r="V39" s="26">
        <f>SUM('001:456'!V39)</f>
        <v>0</v>
      </c>
      <c r="W39" s="21">
        <f>SUM('001:456'!W39)</f>
        <v>0</v>
      </c>
      <c r="X39" s="22">
        <f>SUM('001:456'!X39)</f>
        <v>0</v>
      </c>
      <c r="Y39" s="21">
        <f>SUM('001:456'!Y39)</f>
        <v>0</v>
      </c>
      <c r="Z39" s="22">
        <f>SUM('001:456'!Z39)</f>
        <v>0</v>
      </c>
    </row>
    <row r="40" spans="1:26" s="28" customFormat="1">
      <c r="A40" s="19">
        <v>55</v>
      </c>
      <c r="B40" s="24" t="s">
        <v>58</v>
      </c>
      <c r="C40" s="25">
        <f>SUM('001:456'!C40)</f>
        <v>0</v>
      </c>
      <c r="D40" s="26">
        <f>SUM('001:456'!D40)</f>
        <v>0</v>
      </c>
      <c r="E40" s="21">
        <f>SUM('001:456'!E40)</f>
        <v>0</v>
      </c>
      <c r="F40" s="21">
        <f>SUM('001:456'!F40)</f>
        <v>0</v>
      </c>
      <c r="G40" s="21">
        <f>SUM('001:456'!G40)</f>
        <v>0</v>
      </c>
      <c r="H40" s="21">
        <f>SUM('001:456'!H40)</f>
        <v>0</v>
      </c>
      <c r="I40" s="21">
        <f>SUM('001:456'!I40)</f>
        <v>0</v>
      </c>
      <c r="J40" s="21">
        <f>SUM('001:456'!J40)</f>
        <v>0</v>
      </c>
      <c r="K40" s="21">
        <f>SUM('001:456'!K40)</f>
        <v>0</v>
      </c>
      <c r="L40" s="27" t="s">
        <v>100</v>
      </c>
      <c r="M40" s="21">
        <f>SUM('001:456'!M40)</f>
        <v>0</v>
      </c>
      <c r="N40" s="22">
        <f>SUM('001:456'!N40)</f>
        <v>0</v>
      </c>
      <c r="O40" s="21">
        <f>SUM('001:456'!O40)</f>
        <v>0</v>
      </c>
      <c r="P40" s="22">
        <f>SUM('001:456'!P40)</f>
        <v>0</v>
      </c>
      <c r="Q40" s="21">
        <f>SUM('001:456'!Q40)</f>
        <v>807</v>
      </c>
      <c r="R40" s="22">
        <f>SUM('001:456'!R40)</f>
        <v>228246756.56</v>
      </c>
      <c r="S40" s="21">
        <f>SUM('001:456'!S40)</f>
        <v>30</v>
      </c>
      <c r="T40" s="22">
        <f>SUM('001:456'!T40)</f>
        <v>18957656.699999999</v>
      </c>
      <c r="U40" s="21">
        <f>SUM('001:456'!U40)</f>
        <v>0</v>
      </c>
      <c r="V40" s="26">
        <f>SUM('001:456'!V40)</f>
        <v>0</v>
      </c>
      <c r="W40" s="21">
        <f>SUM('001:456'!W40)</f>
        <v>0</v>
      </c>
      <c r="X40" s="22">
        <f>SUM('001:456'!X40)</f>
        <v>0</v>
      </c>
      <c r="Y40" s="21">
        <f>SUM('001:456'!Y40)</f>
        <v>0</v>
      </c>
      <c r="Z40" s="22">
        <f>SUM('001:456'!Z40)</f>
        <v>0</v>
      </c>
    </row>
    <row r="41" spans="1:26" s="28" customFormat="1">
      <c r="A41" s="19">
        <v>56</v>
      </c>
      <c r="B41" s="24" t="s">
        <v>59</v>
      </c>
      <c r="C41" s="25">
        <f>SUM('001:456'!C41)</f>
        <v>0</v>
      </c>
      <c r="D41" s="26">
        <f>SUM('001:456'!D41)</f>
        <v>0</v>
      </c>
      <c r="E41" s="21">
        <f>SUM('001:456'!E41)</f>
        <v>0</v>
      </c>
      <c r="F41" s="21">
        <f>SUM('001:456'!F41)</f>
        <v>110</v>
      </c>
      <c r="G41" s="21">
        <f>SUM('001:456'!G41)</f>
        <v>1</v>
      </c>
      <c r="H41" s="21">
        <f>SUM('001:456'!H41)</f>
        <v>4612</v>
      </c>
      <c r="I41" s="21">
        <f>SUM('001:456'!I41)</f>
        <v>0</v>
      </c>
      <c r="J41" s="21">
        <f>SUM('001:456'!J41)</f>
        <v>0</v>
      </c>
      <c r="K41" s="21">
        <f>SUM('001:456'!K41)</f>
        <v>0</v>
      </c>
      <c r="L41" s="27" t="s">
        <v>100</v>
      </c>
      <c r="M41" s="21">
        <f>SUM('001:456'!M41)</f>
        <v>40</v>
      </c>
      <c r="N41" s="22">
        <f>SUM('001:456'!N41)</f>
        <v>882938</v>
      </c>
      <c r="O41" s="21">
        <f>SUM('001:456'!O41)</f>
        <v>63</v>
      </c>
      <c r="P41" s="22">
        <f>SUM('001:456'!P41)</f>
        <v>3362928</v>
      </c>
      <c r="Q41" s="21">
        <f>SUM('001:456'!Q41)</f>
        <v>1211</v>
      </c>
      <c r="R41" s="22">
        <f>SUM('001:456'!R41)</f>
        <v>131654476</v>
      </c>
      <c r="S41" s="21">
        <f>SUM('001:456'!S41)</f>
        <v>0</v>
      </c>
      <c r="T41" s="22">
        <f>SUM('001:456'!T41)</f>
        <v>0</v>
      </c>
      <c r="U41" s="21">
        <f>SUM('001:456'!U41)</f>
        <v>0</v>
      </c>
      <c r="V41" s="26">
        <f>SUM('001:456'!V41)</f>
        <v>0</v>
      </c>
      <c r="W41" s="21">
        <f>SUM('001:456'!W41)</f>
        <v>0</v>
      </c>
      <c r="X41" s="22">
        <f>SUM('001:456'!X41)</f>
        <v>0</v>
      </c>
      <c r="Y41" s="21">
        <f>SUM('001:456'!Y41)</f>
        <v>0</v>
      </c>
      <c r="Z41" s="22">
        <f>SUM('001:456'!Z41)</f>
        <v>0</v>
      </c>
    </row>
    <row r="42" spans="1:26" s="28" customFormat="1" ht="30">
      <c r="A42" s="19">
        <v>57</v>
      </c>
      <c r="B42" s="24" t="s">
        <v>60</v>
      </c>
      <c r="C42" s="25">
        <f>SUM('001:456'!C42)</f>
        <v>0</v>
      </c>
      <c r="D42" s="26">
        <f>SUM('001:456'!D42)</f>
        <v>0</v>
      </c>
      <c r="E42" s="21">
        <f>SUM('001:456'!E42)</f>
        <v>0</v>
      </c>
      <c r="F42" s="21">
        <f>SUM('001:456'!F42)</f>
        <v>53198</v>
      </c>
      <c r="G42" s="21">
        <f>SUM('001:456'!G42)</f>
        <v>5832</v>
      </c>
      <c r="H42" s="21">
        <f>SUM('001:456'!H42)</f>
        <v>29899</v>
      </c>
      <c r="I42" s="21">
        <f>SUM('001:456'!I42)</f>
        <v>14584</v>
      </c>
      <c r="J42" s="21">
        <f>SUM('001:456'!J42)</f>
        <v>0</v>
      </c>
      <c r="K42" s="21">
        <f>SUM('001:456'!K42)</f>
        <v>23236</v>
      </c>
      <c r="L42" s="27" t="s">
        <v>100</v>
      </c>
      <c r="M42" s="21">
        <f>SUM('001:456'!M42)</f>
        <v>0</v>
      </c>
      <c r="N42" s="22">
        <f>SUM('001:456'!N42)</f>
        <v>0</v>
      </c>
      <c r="O42" s="21">
        <f>SUM('001:456'!O42)</f>
        <v>0</v>
      </c>
      <c r="P42" s="22">
        <f>SUM('001:456'!P42)</f>
        <v>0</v>
      </c>
      <c r="Q42" s="21">
        <f>SUM('001:456'!Q42)</f>
        <v>0</v>
      </c>
      <c r="R42" s="22">
        <f>SUM('001:456'!R42)</f>
        <v>0</v>
      </c>
      <c r="S42" s="21">
        <f>SUM('001:456'!S42)</f>
        <v>0</v>
      </c>
      <c r="T42" s="22">
        <f>SUM('001:456'!T42)</f>
        <v>0</v>
      </c>
      <c r="U42" s="21">
        <f>SUM('001:456'!U42)</f>
        <v>0</v>
      </c>
      <c r="V42" s="26">
        <f>SUM('001:456'!V42)</f>
        <v>0</v>
      </c>
      <c r="W42" s="21">
        <f>SUM('001:456'!W42)</f>
        <v>0</v>
      </c>
      <c r="X42" s="22">
        <f>SUM('001:456'!X42)</f>
        <v>0</v>
      </c>
      <c r="Y42" s="21">
        <f>SUM('001:456'!Y42)</f>
        <v>0</v>
      </c>
      <c r="Z42" s="22">
        <f>SUM('001:456'!Z42)</f>
        <v>0</v>
      </c>
    </row>
    <row r="43" spans="1:26" s="28" customFormat="1">
      <c r="A43" s="19">
        <v>60</v>
      </c>
      <c r="B43" s="24" t="s">
        <v>61</v>
      </c>
      <c r="C43" s="25">
        <f>SUM('001:456'!C43)</f>
        <v>0</v>
      </c>
      <c r="D43" s="26">
        <f>SUM('001:456'!D43)</f>
        <v>0</v>
      </c>
      <c r="E43" s="21">
        <f>SUM('001:456'!E43)</f>
        <v>0</v>
      </c>
      <c r="F43" s="21">
        <f>SUM('001:456'!F43)</f>
        <v>25472</v>
      </c>
      <c r="G43" s="21">
        <f>SUM('001:456'!G43)</f>
        <v>0</v>
      </c>
      <c r="H43" s="21">
        <f>SUM('001:456'!H43)</f>
        <v>15486</v>
      </c>
      <c r="I43" s="21">
        <f>SUM('001:456'!I43)</f>
        <v>0</v>
      </c>
      <c r="J43" s="21">
        <f>SUM('001:456'!J43)</f>
        <v>0</v>
      </c>
      <c r="K43" s="21">
        <f>SUM('001:456'!K43)</f>
        <v>31534</v>
      </c>
      <c r="L43" s="27" t="s">
        <v>100</v>
      </c>
      <c r="M43" s="21">
        <f>SUM('001:456'!M43)</f>
        <v>1313</v>
      </c>
      <c r="N43" s="22">
        <f>SUM('001:456'!N43)</f>
        <v>22976332.130000003</v>
      </c>
      <c r="O43" s="21">
        <f>SUM('001:456'!O43)</f>
        <v>7307</v>
      </c>
      <c r="P43" s="22">
        <f>SUM('001:456'!P43)</f>
        <v>1081420988.8600001</v>
      </c>
      <c r="Q43" s="21">
        <f>SUM('001:456'!Q43)</f>
        <v>6326</v>
      </c>
      <c r="R43" s="22">
        <f>SUM('001:456'!R43)</f>
        <v>1093021419.78</v>
      </c>
      <c r="S43" s="21">
        <f>SUM('001:456'!S43)</f>
        <v>75</v>
      </c>
      <c r="T43" s="22">
        <f>SUM('001:456'!T43)</f>
        <v>23703779.25</v>
      </c>
      <c r="U43" s="21">
        <f>SUM('001:456'!U43)</f>
        <v>0</v>
      </c>
      <c r="V43" s="26">
        <f>SUM('001:456'!V43)</f>
        <v>0</v>
      </c>
      <c r="W43" s="21">
        <f>SUM('001:456'!W43)</f>
        <v>0</v>
      </c>
      <c r="X43" s="22">
        <f>SUM('001:456'!X43)</f>
        <v>0</v>
      </c>
      <c r="Y43" s="21">
        <f>SUM('001:456'!Y43)</f>
        <v>0</v>
      </c>
      <c r="Z43" s="22">
        <f>SUM('001:456'!Z43)</f>
        <v>0</v>
      </c>
    </row>
    <row r="44" spans="1:26" s="28" customFormat="1">
      <c r="A44" s="19">
        <v>63</v>
      </c>
      <c r="B44" s="24" t="s">
        <v>62</v>
      </c>
      <c r="C44" s="25">
        <f>SUM('001:456'!C44)</f>
        <v>0</v>
      </c>
      <c r="D44" s="26">
        <f>SUM('001:456'!D44)</f>
        <v>0</v>
      </c>
      <c r="E44" s="21">
        <f>SUM('001:456'!E44)</f>
        <v>0</v>
      </c>
      <c r="F44" s="21">
        <f>SUM('001:456'!F44)</f>
        <v>5318</v>
      </c>
      <c r="G44" s="21">
        <f>SUM('001:456'!G44)</f>
        <v>0</v>
      </c>
      <c r="H44" s="21">
        <f>SUM('001:456'!H44)</f>
        <v>4567</v>
      </c>
      <c r="I44" s="21">
        <f>SUM('001:456'!I44)</f>
        <v>0</v>
      </c>
      <c r="J44" s="21">
        <f>SUM('001:456'!J44)</f>
        <v>0</v>
      </c>
      <c r="K44" s="21">
        <f>SUM('001:456'!K44)</f>
        <v>0</v>
      </c>
      <c r="L44" s="27">
        <v>0</v>
      </c>
      <c r="M44" s="21">
        <f>SUM('001:456'!M44)</f>
        <v>0</v>
      </c>
      <c r="N44" s="22">
        <f>SUM('001:456'!N44)</f>
        <v>0</v>
      </c>
      <c r="O44" s="21">
        <f>SUM('001:456'!O44)</f>
        <v>0</v>
      </c>
      <c r="P44" s="22">
        <f>SUM('001:456'!P44)</f>
        <v>0</v>
      </c>
      <c r="Q44" s="21">
        <f>SUM('001:456'!Q44)</f>
        <v>0</v>
      </c>
      <c r="R44" s="22">
        <f>SUM('001:456'!R44)</f>
        <v>0</v>
      </c>
      <c r="S44" s="21">
        <f>SUM('001:456'!S44)</f>
        <v>0</v>
      </c>
      <c r="T44" s="22">
        <f>SUM('001:456'!T44)</f>
        <v>0</v>
      </c>
      <c r="U44" s="21">
        <f>SUM('001:456'!U44)</f>
        <v>0</v>
      </c>
      <c r="V44" s="26">
        <f>SUM('001:456'!V44)</f>
        <v>0</v>
      </c>
      <c r="W44" s="21">
        <f>SUM('001:456'!W44)</f>
        <v>0</v>
      </c>
      <c r="X44" s="22">
        <f>SUM('001:456'!X44)</f>
        <v>0</v>
      </c>
      <c r="Y44" s="21">
        <f>SUM('001:456'!Y44)</f>
        <v>0</v>
      </c>
      <c r="Z44" s="22">
        <f>SUM('001:456'!Z44)</f>
        <v>0</v>
      </c>
    </row>
    <row r="45" spans="1:26" s="28" customFormat="1" ht="30">
      <c r="A45" s="19">
        <v>162</v>
      </c>
      <c r="B45" s="24" t="s">
        <v>63</v>
      </c>
      <c r="C45" s="25">
        <f>SUM('001:456'!C45)</f>
        <v>0</v>
      </c>
      <c r="D45" s="26">
        <f>SUM('001:456'!D45)</f>
        <v>0</v>
      </c>
      <c r="E45" s="21">
        <f>SUM('001:456'!E45)</f>
        <v>0</v>
      </c>
      <c r="F45" s="21">
        <f>SUM('001:456'!F45)</f>
        <v>65379</v>
      </c>
      <c r="G45" s="21">
        <f>SUM('001:456'!G45)</f>
        <v>8705</v>
      </c>
      <c r="H45" s="21">
        <f>SUM('001:456'!H45)</f>
        <v>27279</v>
      </c>
      <c r="I45" s="21">
        <f>SUM('001:456'!I45)</f>
        <v>0</v>
      </c>
      <c r="J45" s="21">
        <f>SUM('001:456'!J45)</f>
        <v>0</v>
      </c>
      <c r="K45" s="21">
        <f>SUM('001:456'!K45)</f>
        <v>817</v>
      </c>
      <c r="L45" s="27" t="s">
        <v>100</v>
      </c>
      <c r="M45" s="21">
        <f>SUM('001:456'!M45)</f>
        <v>34</v>
      </c>
      <c r="N45" s="22">
        <f>SUM('001:456'!N45)</f>
        <v>772992</v>
      </c>
      <c r="O45" s="21">
        <f>SUM('001:456'!O45)</f>
        <v>217</v>
      </c>
      <c r="P45" s="22">
        <f>SUM('001:456'!P45)</f>
        <v>5416743</v>
      </c>
      <c r="Q45" s="21">
        <f>SUM('001:456'!Q45)</f>
        <v>2914</v>
      </c>
      <c r="R45" s="22">
        <f>SUM('001:456'!R45)</f>
        <v>190307945.30000001</v>
      </c>
      <c r="S45" s="21">
        <f>SUM('001:456'!S45)</f>
        <v>215</v>
      </c>
      <c r="T45" s="22">
        <f>SUM('001:456'!T45)</f>
        <v>37319967.300000004</v>
      </c>
      <c r="U45" s="21">
        <f>SUM('001:456'!U45)</f>
        <v>0</v>
      </c>
      <c r="V45" s="26">
        <f>SUM('001:456'!V45)</f>
        <v>0</v>
      </c>
      <c r="W45" s="21">
        <f>SUM('001:456'!W45)</f>
        <v>0</v>
      </c>
      <c r="X45" s="22">
        <f>SUM('001:456'!X45)</f>
        <v>0</v>
      </c>
      <c r="Y45" s="21">
        <f>SUM('001:456'!Y45)</f>
        <v>0</v>
      </c>
      <c r="Z45" s="22">
        <f>SUM('001:456'!Z45)</f>
        <v>0</v>
      </c>
    </row>
    <row r="46" spans="1:26" s="28" customFormat="1">
      <c r="A46" s="19">
        <v>65</v>
      </c>
      <c r="B46" s="24" t="s">
        <v>64</v>
      </c>
      <c r="C46" s="25">
        <f>SUM('001:456'!C46)</f>
        <v>0</v>
      </c>
      <c r="D46" s="26">
        <f>SUM('001:456'!D46)</f>
        <v>0</v>
      </c>
      <c r="E46" s="21">
        <f>SUM('001:456'!E46)</f>
        <v>0</v>
      </c>
      <c r="F46" s="21">
        <f>SUM('001:456'!F46)</f>
        <v>77511</v>
      </c>
      <c r="G46" s="21">
        <f>SUM('001:456'!G46)</f>
        <v>5975</v>
      </c>
      <c r="H46" s="21">
        <f>SUM('001:456'!H46)</f>
        <v>28974</v>
      </c>
      <c r="I46" s="21">
        <f>SUM('001:456'!I46)</f>
        <v>0</v>
      </c>
      <c r="J46" s="21">
        <f>SUM('001:456'!J46)</f>
        <v>0</v>
      </c>
      <c r="K46" s="21">
        <f>SUM('001:456'!K46)</f>
        <v>9</v>
      </c>
      <c r="L46" s="27" t="s">
        <v>100</v>
      </c>
      <c r="M46" s="21">
        <f>SUM('001:456'!M46)</f>
        <v>446</v>
      </c>
      <c r="N46" s="22">
        <f>SUM('001:456'!N46)</f>
        <v>16969323.260000002</v>
      </c>
      <c r="O46" s="21">
        <f>SUM('001:456'!O46)</f>
        <v>6399</v>
      </c>
      <c r="P46" s="22">
        <f>SUM('001:456'!P46)</f>
        <v>287482816</v>
      </c>
      <c r="Q46" s="21">
        <f>SUM('001:456'!Q46)</f>
        <v>5931</v>
      </c>
      <c r="R46" s="22">
        <f>SUM('001:456'!R46)</f>
        <v>294151631.39000005</v>
      </c>
      <c r="S46" s="21">
        <f>SUM('001:456'!S46)</f>
        <v>352</v>
      </c>
      <c r="T46" s="22">
        <f>SUM('001:456'!T46)</f>
        <v>42782839.899999999</v>
      </c>
      <c r="U46" s="21">
        <f>SUM('001:456'!U46)</f>
        <v>0</v>
      </c>
      <c r="V46" s="26">
        <f>SUM('001:456'!V46)</f>
        <v>0</v>
      </c>
      <c r="W46" s="21">
        <f>SUM('001:456'!W46)</f>
        <v>0</v>
      </c>
      <c r="X46" s="22">
        <f>SUM('001:456'!X46)</f>
        <v>0</v>
      </c>
      <c r="Y46" s="21">
        <f>SUM('001:456'!Y46)</f>
        <v>0</v>
      </c>
      <c r="Z46" s="22">
        <f>SUM('001:456'!Z46)</f>
        <v>0</v>
      </c>
    </row>
    <row r="47" spans="1:26" s="28" customFormat="1">
      <c r="A47" s="19">
        <v>68</v>
      </c>
      <c r="B47" s="24" t="s">
        <v>65</v>
      </c>
      <c r="C47" s="25">
        <f>SUM('001:456'!C47)</f>
        <v>0</v>
      </c>
      <c r="D47" s="26">
        <f>SUM('001:456'!D47)</f>
        <v>0</v>
      </c>
      <c r="E47" s="21">
        <f>SUM('001:456'!E47)</f>
        <v>125890</v>
      </c>
      <c r="F47" s="21">
        <f>SUM('001:456'!F47)</f>
        <v>290090</v>
      </c>
      <c r="G47" s="21">
        <f>SUM('001:456'!G47)</f>
        <v>71532</v>
      </c>
      <c r="H47" s="21">
        <f>SUM('001:456'!H47)</f>
        <v>131613</v>
      </c>
      <c r="I47" s="21">
        <f>SUM('001:456'!I47)</f>
        <v>0</v>
      </c>
      <c r="J47" s="21">
        <f>SUM('001:456'!J47)</f>
        <v>15510</v>
      </c>
      <c r="K47" s="21">
        <f>SUM('001:456'!K47)</f>
        <v>0</v>
      </c>
      <c r="L47" s="27" t="s">
        <v>100</v>
      </c>
      <c r="M47" s="21">
        <f>SUM('001:456'!M47)</f>
        <v>1277</v>
      </c>
      <c r="N47" s="22">
        <f>SUM('001:456'!N47)</f>
        <v>28787170.899999999</v>
      </c>
      <c r="O47" s="21">
        <f>SUM('001:456'!O47)</f>
        <v>905</v>
      </c>
      <c r="P47" s="22">
        <f>SUM('001:456'!P47)</f>
        <v>40593410.939999998</v>
      </c>
      <c r="Q47" s="21">
        <f>SUM('001:456'!Q47)</f>
        <v>3321</v>
      </c>
      <c r="R47" s="22">
        <f>SUM('001:456'!R47)</f>
        <v>188766707.80000001</v>
      </c>
      <c r="S47" s="21">
        <f>SUM('001:456'!S47)</f>
        <v>40</v>
      </c>
      <c r="T47" s="22">
        <f>SUM('001:456'!T47)</f>
        <v>9997219.5</v>
      </c>
      <c r="U47" s="21">
        <f>SUM('001:456'!U47)</f>
        <v>0</v>
      </c>
      <c r="V47" s="26">
        <f>SUM('001:456'!V47)</f>
        <v>0</v>
      </c>
      <c r="W47" s="21">
        <f>SUM('001:456'!W47)</f>
        <v>0</v>
      </c>
      <c r="X47" s="22">
        <f>SUM('001:456'!X47)</f>
        <v>0</v>
      </c>
      <c r="Y47" s="21">
        <f>SUM('001:456'!Y47)</f>
        <v>0</v>
      </c>
      <c r="Z47" s="22">
        <f>SUM('001:456'!Z47)</f>
        <v>0</v>
      </c>
    </row>
    <row r="48" spans="1:26" s="28" customFormat="1">
      <c r="A48" s="19">
        <v>71</v>
      </c>
      <c r="B48" s="24" t="s">
        <v>66</v>
      </c>
      <c r="C48" s="25">
        <f>SUM('001:456'!C48)</f>
        <v>0</v>
      </c>
      <c r="D48" s="26">
        <f>SUM('001:456'!D48)</f>
        <v>0</v>
      </c>
      <c r="E48" s="21">
        <f>SUM('001:456'!E48)</f>
        <v>0</v>
      </c>
      <c r="F48" s="21">
        <f>SUM('001:456'!F48)</f>
        <v>0</v>
      </c>
      <c r="G48" s="21">
        <f>SUM('001:456'!G48)</f>
        <v>0</v>
      </c>
      <c r="H48" s="21">
        <f>SUM('001:456'!H48)</f>
        <v>0</v>
      </c>
      <c r="I48" s="21">
        <f>SUM('001:456'!I48)</f>
        <v>0</v>
      </c>
      <c r="J48" s="21">
        <f>SUM('001:456'!J48)</f>
        <v>0</v>
      </c>
      <c r="K48" s="21">
        <f>SUM('001:456'!K48)</f>
        <v>0</v>
      </c>
      <c r="L48" s="27" t="s">
        <v>100</v>
      </c>
      <c r="M48" s="21">
        <f>SUM('001:456'!M48)</f>
        <v>0</v>
      </c>
      <c r="N48" s="22">
        <f>SUM('001:456'!N48)</f>
        <v>0</v>
      </c>
      <c r="O48" s="21">
        <f>SUM('001:456'!O48)</f>
        <v>0</v>
      </c>
      <c r="P48" s="22">
        <f>SUM('001:456'!P48)</f>
        <v>0</v>
      </c>
      <c r="Q48" s="21">
        <f>SUM('001:456'!Q48)</f>
        <v>0</v>
      </c>
      <c r="R48" s="22">
        <f>SUM('001:456'!R48)</f>
        <v>0</v>
      </c>
      <c r="S48" s="21">
        <f>SUM('001:456'!S48)</f>
        <v>0</v>
      </c>
      <c r="T48" s="22">
        <f>SUM('001:456'!T48)</f>
        <v>0</v>
      </c>
      <c r="U48" s="21">
        <f>SUM('001:456'!U48)</f>
        <v>0</v>
      </c>
      <c r="V48" s="26">
        <f>SUM('001:456'!V48)</f>
        <v>0</v>
      </c>
      <c r="W48" s="21">
        <f>SUM('001:456'!W48)</f>
        <v>0</v>
      </c>
      <c r="X48" s="22">
        <f>SUM('001:456'!X48)</f>
        <v>0</v>
      </c>
      <c r="Y48" s="21">
        <f>SUM('001:456'!Y48)</f>
        <v>0</v>
      </c>
      <c r="Z48" s="22">
        <f>SUM('001:456'!Z48)</f>
        <v>0</v>
      </c>
    </row>
    <row r="49" spans="1:26" s="28" customFormat="1">
      <c r="A49" s="19">
        <v>72</v>
      </c>
      <c r="B49" s="24" t="s">
        <v>67</v>
      </c>
      <c r="C49" s="25">
        <f>SUM('001:456'!C49)</f>
        <v>0</v>
      </c>
      <c r="D49" s="26">
        <f>SUM('001:456'!D49)</f>
        <v>0</v>
      </c>
      <c r="E49" s="21">
        <f>SUM('001:456'!E49)</f>
        <v>0</v>
      </c>
      <c r="F49" s="21">
        <f>SUM('001:456'!F49)</f>
        <v>0</v>
      </c>
      <c r="G49" s="21">
        <f>SUM('001:456'!G49)</f>
        <v>0</v>
      </c>
      <c r="H49" s="21">
        <f>SUM('001:456'!H49)</f>
        <v>0</v>
      </c>
      <c r="I49" s="21">
        <f>SUM('001:456'!I49)</f>
        <v>0</v>
      </c>
      <c r="J49" s="21">
        <f>SUM('001:456'!J49)</f>
        <v>0</v>
      </c>
      <c r="K49" s="21">
        <f>SUM('001:456'!K49)</f>
        <v>0</v>
      </c>
      <c r="L49" s="27" t="s">
        <v>100</v>
      </c>
      <c r="M49" s="21">
        <f>SUM('001:456'!M49)</f>
        <v>0</v>
      </c>
      <c r="N49" s="22">
        <f>SUM('001:456'!N49)</f>
        <v>0</v>
      </c>
      <c r="O49" s="21">
        <f>SUM('001:456'!O49)</f>
        <v>0</v>
      </c>
      <c r="P49" s="22">
        <f>SUM('001:456'!P49)</f>
        <v>0</v>
      </c>
      <c r="Q49" s="21">
        <f>SUM('001:456'!Q49)</f>
        <v>0</v>
      </c>
      <c r="R49" s="22">
        <f>SUM('001:456'!R49)</f>
        <v>0</v>
      </c>
      <c r="S49" s="21">
        <f>SUM('001:456'!S49)</f>
        <v>0</v>
      </c>
      <c r="T49" s="22">
        <f>SUM('001:456'!T49)</f>
        <v>0</v>
      </c>
      <c r="U49" s="21">
        <f>SUM('001:456'!U49)</f>
        <v>0</v>
      </c>
      <c r="V49" s="26">
        <f>SUM('001:456'!V49)</f>
        <v>0</v>
      </c>
      <c r="W49" s="21">
        <f>SUM('001:456'!W49)</f>
        <v>0</v>
      </c>
      <c r="X49" s="22">
        <f>SUM('001:456'!X49)</f>
        <v>0</v>
      </c>
      <c r="Y49" s="21">
        <f>SUM('001:456'!Y49)</f>
        <v>0</v>
      </c>
      <c r="Z49" s="22">
        <f>SUM('001:456'!Z49)</f>
        <v>0</v>
      </c>
    </row>
    <row r="50" spans="1:26" s="28" customFormat="1">
      <c r="A50" s="19">
        <v>73</v>
      </c>
      <c r="B50" s="24" t="s">
        <v>68</v>
      </c>
      <c r="C50" s="25">
        <f>SUM('001:456'!C50)</f>
        <v>0</v>
      </c>
      <c r="D50" s="26">
        <f>SUM('001:456'!D50)</f>
        <v>0</v>
      </c>
      <c r="E50" s="21">
        <f>SUM('001:456'!E50)</f>
        <v>0</v>
      </c>
      <c r="F50" s="21">
        <f>SUM('001:456'!F50)</f>
        <v>0</v>
      </c>
      <c r="G50" s="21">
        <f>SUM('001:456'!G50)</f>
        <v>0</v>
      </c>
      <c r="H50" s="21">
        <f>SUM('001:456'!H50)</f>
        <v>0</v>
      </c>
      <c r="I50" s="21">
        <f>SUM('001:456'!I50)</f>
        <v>0</v>
      </c>
      <c r="J50" s="21">
        <f>SUM('001:456'!J50)</f>
        <v>0</v>
      </c>
      <c r="K50" s="21">
        <f>SUM('001:456'!K50)</f>
        <v>0</v>
      </c>
      <c r="L50" s="27" t="s">
        <v>100</v>
      </c>
      <c r="M50" s="21">
        <f>SUM('001:456'!M50)</f>
        <v>0</v>
      </c>
      <c r="N50" s="22">
        <f>SUM('001:456'!N50)</f>
        <v>0</v>
      </c>
      <c r="O50" s="21">
        <f>SUM('001:456'!O50)</f>
        <v>0</v>
      </c>
      <c r="P50" s="22">
        <f>SUM('001:456'!P50)</f>
        <v>0</v>
      </c>
      <c r="Q50" s="21">
        <f>SUM('001:456'!Q50)</f>
        <v>0</v>
      </c>
      <c r="R50" s="22">
        <f>SUM('001:456'!R50)</f>
        <v>0</v>
      </c>
      <c r="S50" s="21">
        <f>SUM('001:456'!S50)</f>
        <v>0</v>
      </c>
      <c r="T50" s="22">
        <f>SUM('001:456'!T50)</f>
        <v>0</v>
      </c>
      <c r="U50" s="21">
        <f>SUM('001:456'!U50)</f>
        <v>0</v>
      </c>
      <c r="V50" s="26">
        <f>SUM('001:456'!V50)</f>
        <v>0</v>
      </c>
      <c r="W50" s="21">
        <f>SUM('001:456'!W50)</f>
        <v>0</v>
      </c>
      <c r="X50" s="22">
        <f>SUM('001:456'!X50)</f>
        <v>0</v>
      </c>
      <c r="Y50" s="21">
        <f>SUM('001:456'!Y50)</f>
        <v>0</v>
      </c>
      <c r="Z50" s="22">
        <f>SUM('001:456'!Z50)</f>
        <v>0</v>
      </c>
    </row>
    <row r="51" spans="1:26" s="28" customFormat="1">
      <c r="A51" s="19">
        <v>74</v>
      </c>
      <c r="B51" s="24" t="s">
        <v>69</v>
      </c>
      <c r="C51" s="25">
        <f>SUM('001:456'!C51)</f>
        <v>0</v>
      </c>
      <c r="D51" s="26">
        <f>SUM('001:456'!D51)</f>
        <v>0</v>
      </c>
      <c r="E51" s="21">
        <f>SUM('001:456'!E51)</f>
        <v>0</v>
      </c>
      <c r="F51" s="21">
        <f>SUM('001:456'!F51)</f>
        <v>9512</v>
      </c>
      <c r="G51" s="21">
        <f>SUM('001:456'!G51)</f>
        <v>0</v>
      </c>
      <c r="H51" s="21">
        <f>SUM('001:456'!H51)</f>
        <v>905</v>
      </c>
      <c r="I51" s="21">
        <f>SUM('001:456'!I51)</f>
        <v>0</v>
      </c>
      <c r="J51" s="21">
        <f>SUM('001:456'!J51)</f>
        <v>0</v>
      </c>
      <c r="K51" s="21">
        <f>SUM('001:456'!K51)</f>
        <v>0</v>
      </c>
      <c r="L51" s="27" t="s">
        <v>100</v>
      </c>
      <c r="M51" s="21">
        <f>SUM('001:456'!M51)</f>
        <v>0</v>
      </c>
      <c r="N51" s="22">
        <f>SUM('001:456'!N51)</f>
        <v>0</v>
      </c>
      <c r="O51" s="21">
        <f>SUM('001:456'!O51)</f>
        <v>0</v>
      </c>
      <c r="P51" s="22">
        <f>SUM('001:456'!P51)</f>
        <v>0</v>
      </c>
      <c r="Q51" s="21">
        <f>SUM('001:456'!Q51)</f>
        <v>0</v>
      </c>
      <c r="R51" s="22">
        <f>SUM('001:456'!R51)</f>
        <v>0</v>
      </c>
      <c r="S51" s="21">
        <f>SUM('001:456'!S51)</f>
        <v>0</v>
      </c>
      <c r="T51" s="22">
        <f>SUM('001:456'!T51)</f>
        <v>0</v>
      </c>
      <c r="U51" s="21">
        <f>SUM('001:456'!U51)</f>
        <v>0</v>
      </c>
      <c r="V51" s="26">
        <f>SUM('001:456'!V51)</f>
        <v>0</v>
      </c>
      <c r="W51" s="21">
        <f>SUM('001:456'!W51)</f>
        <v>0</v>
      </c>
      <c r="X51" s="22">
        <f>SUM('001:456'!X51)</f>
        <v>0</v>
      </c>
      <c r="Y51" s="21">
        <f>SUM('001:456'!Y51)</f>
        <v>0</v>
      </c>
      <c r="Z51" s="22">
        <f>SUM('001:456'!Z51)</f>
        <v>0</v>
      </c>
    </row>
    <row r="52" spans="1:26" s="28" customFormat="1">
      <c r="A52" s="19">
        <v>75</v>
      </c>
      <c r="B52" s="24" t="s">
        <v>70</v>
      </c>
      <c r="C52" s="25">
        <f>SUM('001:456'!C52)</f>
        <v>0</v>
      </c>
      <c r="D52" s="26">
        <f>SUM('001:456'!D52)</f>
        <v>0</v>
      </c>
      <c r="E52" s="21">
        <f>SUM('001:456'!E52)</f>
        <v>0</v>
      </c>
      <c r="F52" s="21">
        <f>SUM('001:456'!F52)</f>
        <v>1465</v>
      </c>
      <c r="G52" s="21">
        <f>SUM('001:456'!G52)</f>
        <v>1</v>
      </c>
      <c r="H52" s="21">
        <f>SUM('001:456'!H52)</f>
        <v>4415</v>
      </c>
      <c r="I52" s="21">
        <f>SUM('001:456'!I52)</f>
        <v>1750</v>
      </c>
      <c r="J52" s="21">
        <f>SUM('001:456'!J52)</f>
        <v>0</v>
      </c>
      <c r="K52" s="21">
        <f>SUM('001:456'!K52)</f>
        <v>0</v>
      </c>
      <c r="L52" s="27" t="s">
        <v>100</v>
      </c>
      <c r="M52" s="21">
        <f>SUM('001:456'!M52)</f>
        <v>0</v>
      </c>
      <c r="N52" s="22">
        <f>SUM('001:456'!N52)</f>
        <v>0</v>
      </c>
      <c r="O52" s="21">
        <f>SUM('001:456'!O52)</f>
        <v>107</v>
      </c>
      <c r="P52" s="22">
        <f>SUM('001:456'!P52)</f>
        <v>2337932</v>
      </c>
      <c r="Q52" s="21">
        <f>SUM('001:456'!Q52)</f>
        <v>1326</v>
      </c>
      <c r="R52" s="22">
        <f>SUM('001:456'!R52)</f>
        <v>90351340</v>
      </c>
      <c r="S52" s="21">
        <f>SUM('001:456'!S52)</f>
        <v>0</v>
      </c>
      <c r="T52" s="22">
        <f>SUM('001:456'!T52)</f>
        <v>0</v>
      </c>
      <c r="U52" s="21">
        <f>SUM('001:456'!U52)</f>
        <v>0</v>
      </c>
      <c r="V52" s="26">
        <f>SUM('001:456'!V52)</f>
        <v>0</v>
      </c>
      <c r="W52" s="21">
        <f>SUM('001:456'!W52)</f>
        <v>0</v>
      </c>
      <c r="X52" s="22">
        <f>SUM('001:456'!X52)</f>
        <v>0</v>
      </c>
      <c r="Y52" s="21">
        <f>SUM('001:456'!Y52)</f>
        <v>0</v>
      </c>
      <c r="Z52" s="22">
        <f>SUM('001:456'!Z52)</f>
        <v>0</v>
      </c>
    </row>
    <row r="53" spans="1:26" s="28" customFormat="1">
      <c r="A53" s="19">
        <v>76</v>
      </c>
      <c r="B53" s="24" t="s">
        <v>71</v>
      </c>
      <c r="C53" s="25">
        <f>SUM('001:456'!C53)</f>
        <v>0</v>
      </c>
      <c r="D53" s="26">
        <f>SUM('001:456'!D53)</f>
        <v>0</v>
      </c>
      <c r="E53" s="21">
        <f>SUM('001:456'!E53)</f>
        <v>0</v>
      </c>
      <c r="F53" s="21">
        <f>SUM('001:456'!F53)</f>
        <v>55</v>
      </c>
      <c r="G53" s="21">
        <f>SUM('001:456'!G53)</f>
        <v>0</v>
      </c>
      <c r="H53" s="21">
        <f>SUM('001:456'!H53)</f>
        <v>710</v>
      </c>
      <c r="I53" s="21">
        <f>SUM('001:456'!I53)</f>
        <v>0</v>
      </c>
      <c r="J53" s="21">
        <f>SUM('001:456'!J53)</f>
        <v>0</v>
      </c>
      <c r="K53" s="21">
        <f>SUM('001:456'!K53)</f>
        <v>0</v>
      </c>
      <c r="L53" s="27" t="s">
        <v>100</v>
      </c>
      <c r="M53" s="21">
        <f>SUM('001:456'!M53)</f>
        <v>0</v>
      </c>
      <c r="N53" s="22">
        <f>SUM('001:456'!N53)</f>
        <v>0</v>
      </c>
      <c r="O53" s="21">
        <f>SUM('001:456'!O53)</f>
        <v>0</v>
      </c>
      <c r="P53" s="22">
        <f>SUM('001:456'!P53)</f>
        <v>0</v>
      </c>
      <c r="Q53" s="21">
        <f>SUM('001:456'!Q53)</f>
        <v>1967</v>
      </c>
      <c r="R53" s="22">
        <f>SUM('001:456'!R53)</f>
        <v>133599192.8</v>
      </c>
      <c r="S53" s="21">
        <f>SUM('001:456'!S53)</f>
        <v>0</v>
      </c>
      <c r="T53" s="22">
        <f>SUM('001:456'!T53)</f>
        <v>0</v>
      </c>
      <c r="U53" s="21">
        <f>SUM('001:456'!U53)</f>
        <v>0</v>
      </c>
      <c r="V53" s="26">
        <f>SUM('001:456'!V53)</f>
        <v>0</v>
      </c>
      <c r="W53" s="21">
        <f>SUM('001:456'!W53)</f>
        <v>0</v>
      </c>
      <c r="X53" s="22">
        <f>SUM('001:456'!X53)</f>
        <v>0</v>
      </c>
      <c r="Y53" s="21">
        <f>SUM('001:456'!Y53)</f>
        <v>0</v>
      </c>
      <c r="Z53" s="22">
        <f>SUM('001:456'!Z53)</f>
        <v>0</v>
      </c>
    </row>
    <row r="54" spans="1:26" s="28" customFormat="1">
      <c r="A54" s="19">
        <v>77</v>
      </c>
      <c r="B54" s="24" t="s">
        <v>72</v>
      </c>
      <c r="C54" s="25">
        <f>SUM('001:456'!C54)</f>
        <v>0</v>
      </c>
      <c r="D54" s="26">
        <f>SUM('001:456'!D54)</f>
        <v>0</v>
      </c>
      <c r="E54" s="21">
        <f>SUM('001:456'!E54)</f>
        <v>0</v>
      </c>
      <c r="F54" s="21">
        <f>SUM('001:456'!F54)</f>
        <v>2964</v>
      </c>
      <c r="G54" s="21">
        <f>SUM('001:456'!G54)</f>
        <v>0</v>
      </c>
      <c r="H54" s="21">
        <f>SUM('001:456'!H54)</f>
        <v>1685</v>
      </c>
      <c r="I54" s="21">
        <f>SUM('001:456'!I54)</f>
        <v>700</v>
      </c>
      <c r="J54" s="21">
        <f>SUM('001:456'!J54)</f>
        <v>0</v>
      </c>
      <c r="K54" s="21">
        <f>SUM('001:456'!K54)</f>
        <v>0</v>
      </c>
      <c r="L54" s="27" t="s">
        <v>100</v>
      </c>
      <c r="M54" s="21">
        <f>SUM('001:456'!M54)</f>
        <v>0</v>
      </c>
      <c r="N54" s="22">
        <f>SUM('001:456'!N54)</f>
        <v>0</v>
      </c>
      <c r="O54" s="21">
        <f>SUM('001:456'!O54)</f>
        <v>24</v>
      </c>
      <c r="P54" s="22">
        <f>SUM('001:456'!P54)</f>
        <v>897658</v>
      </c>
      <c r="Q54" s="21">
        <f>SUM('001:456'!Q54)</f>
        <v>1739</v>
      </c>
      <c r="R54" s="22">
        <f>SUM('001:456'!R54)</f>
        <v>143158009.44999999</v>
      </c>
      <c r="S54" s="21">
        <f>SUM('001:456'!S54)</f>
        <v>115</v>
      </c>
      <c r="T54" s="22">
        <f>SUM('001:456'!T54)</f>
        <v>27354041.449999999</v>
      </c>
      <c r="U54" s="21">
        <f>SUM('001:456'!U54)</f>
        <v>0</v>
      </c>
      <c r="V54" s="26">
        <f>SUM('001:456'!V54)</f>
        <v>0</v>
      </c>
      <c r="W54" s="21">
        <f>SUM('001:456'!W54)</f>
        <v>0</v>
      </c>
      <c r="X54" s="22">
        <f>SUM('001:456'!X54)</f>
        <v>0</v>
      </c>
      <c r="Y54" s="21">
        <f>SUM('001:456'!Y54)</f>
        <v>0</v>
      </c>
      <c r="Z54" s="22">
        <f>SUM('001:456'!Z54)</f>
        <v>0</v>
      </c>
    </row>
    <row r="55" spans="1:26" s="28" customFormat="1">
      <c r="A55" s="19">
        <v>79</v>
      </c>
      <c r="B55" s="24" t="s">
        <v>73</v>
      </c>
      <c r="C55" s="25">
        <f>SUM('001:456'!C55)</f>
        <v>0</v>
      </c>
      <c r="D55" s="26">
        <f>SUM('001:456'!D55)</f>
        <v>0</v>
      </c>
      <c r="E55" s="21">
        <f>SUM('001:456'!E55)</f>
        <v>0</v>
      </c>
      <c r="F55" s="21">
        <f>SUM('001:456'!F55)</f>
        <v>50</v>
      </c>
      <c r="G55" s="21">
        <f>SUM('001:456'!G55)</f>
        <v>0</v>
      </c>
      <c r="H55" s="21">
        <f>SUM('001:456'!H55)</f>
        <v>150</v>
      </c>
      <c r="I55" s="21">
        <f>SUM('001:456'!I55)</f>
        <v>0</v>
      </c>
      <c r="J55" s="21">
        <f>SUM('001:456'!J55)</f>
        <v>0</v>
      </c>
      <c r="K55" s="21">
        <f>SUM('001:456'!K55)</f>
        <v>0</v>
      </c>
      <c r="L55" s="27" t="s">
        <v>100</v>
      </c>
      <c r="M55" s="21">
        <f>SUM('001:456'!M55)</f>
        <v>0</v>
      </c>
      <c r="N55" s="22">
        <f>SUM('001:456'!N55)</f>
        <v>0</v>
      </c>
      <c r="O55" s="21">
        <f>SUM('001:456'!O55)</f>
        <v>0</v>
      </c>
      <c r="P55" s="22">
        <f>SUM('001:456'!P55)</f>
        <v>0</v>
      </c>
      <c r="Q55" s="21">
        <f>SUM('001:456'!Q55)</f>
        <v>0</v>
      </c>
      <c r="R55" s="22">
        <f>SUM('001:456'!R55)</f>
        <v>0</v>
      </c>
      <c r="S55" s="21">
        <f>SUM('001:456'!S55)</f>
        <v>0</v>
      </c>
      <c r="T55" s="22">
        <f>SUM('001:456'!T55)</f>
        <v>0</v>
      </c>
      <c r="U55" s="21">
        <f>SUM('001:456'!U55)</f>
        <v>0</v>
      </c>
      <c r="V55" s="26">
        <f>SUM('001:456'!V55)</f>
        <v>0</v>
      </c>
      <c r="W55" s="21">
        <f>SUM('001:456'!W55)</f>
        <v>0</v>
      </c>
      <c r="X55" s="22">
        <f>SUM('001:456'!X55)</f>
        <v>0</v>
      </c>
      <c r="Y55" s="21">
        <f>SUM('001:456'!Y55)</f>
        <v>0</v>
      </c>
      <c r="Z55" s="22">
        <f>SUM('001:456'!Z55)</f>
        <v>0</v>
      </c>
    </row>
    <row r="56" spans="1:26" s="28" customFormat="1">
      <c r="A56" s="19">
        <v>81</v>
      </c>
      <c r="B56" s="24" t="s">
        <v>74</v>
      </c>
      <c r="C56" s="25">
        <f>SUM('001:456'!C56)</f>
        <v>0</v>
      </c>
      <c r="D56" s="26">
        <f>SUM('001:456'!D56)</f>
        <v>0</v>
      </c>
      <c r="E56" s="21">
        <f>SUM('001:456'!E56)</f>
        <v>0</v>
      </c>
      <c r="F56" s="21">
        <f>SUM('001:456'!F56)</f>
        <v>0</v>
      </c>
      <c r="G56" s="21">
        <f>SUM('001:456'!G56)</f>
        <v>505</v>
      </c>
      <c r="H56" s="21">
        <f>SUM('001:456'!H56)</f>
        <v>0</v>
      </c>
      <c r="I56" s="21">
        <f>SUM('001:456'!I56)</f>
        <v>0</v>
      </c>
      <c r="J56" s="21">
        <f>SUM('001:456'!J56)</f>
        <v>0</v>
      </c>
      <c r="K56" s="21">
        <f>SUM('001:456'!K56)</f>
        <v>0</v>
      </c>
      <c r="L56" s="27" t="s">
        <v>100</v>
      </c>
      <c r="M56" s="21">
        <f>SUM('001:456'!M56)</f>
        <v>246</v>
      </c>
      <c r="N56" s="22">
        <f>SUM('001:456'!N56)</f>
        <v>27861433.780000001</v>
      </c>
      <c r="O56" s="21">
        <f>SUM('001:456'!O56)</f>
        <v>566</v>
      </c>
      <c r="P56" s="22">
        <f>SUM('001:456'!P56)</f>
        <v>59030404</v>
      </c>
      <c r="Q56" s="21">
        <f>SUM('001:456'!Q56)</f>
        <v>5355</v>
      </c>
      <c r="R56" s="22">
        <f>SUM('001:456'!R56)</f>
        <v>1254140582.26</v>
      </c>
      <c r="S56" s="21">
        <f>SUM('001:456'!S56)</f>
        <v>2493</v>
      </c>
      <c r="T56" s="22">
        <f>SUM('001:456'!T56)</f>
        <v>755709428.18000007</v>
      </c>
      <c r="U56" s="21">
        <f>SUM('001:456'!U56)</f>
        <v>0</v>
      </c>
      <c r="V56" s="26">
        <f>SUM('001:456'!V56)</f>
        <v>0</v>
      </c>
      <c r="W56" s="21">
        <f>SUM('001:456'!W56)</f>
        <v>0</v>
      </c>
      <c r="X56" s="22">
        <f>SUM('001:456'!X56)</f>
        <v>0</v>
      </c>
      <c r="Y56" s="21">
        <f>SUM('001:456'!Y56)</f>
        <v>0</v>
      </c>
      <c r="Z56" s="22">
        <f>SUM('001:456'!Z56)</f>
        <v>0</v>
      </c>
    </row>
    <row r="57" spans="1:26" s="28" customFormat="1">
      <c r="A57" s="19">
        <v>82</v>
      </c>
      <c r="B57" s="24" t="s">
        <v>75</v>
      </c>
      <c r="C57" s="25">
        <f>SUM('001:456'!C57)</f>
        <v>0</v>
      </c>
      <c r="D57" s="26">
        <f>SUM('001:456'!D57)</f>
        <v>0</v>
      </c>
      <c r="E57" s="21">
        <f>SUM('001:456'!E57)</f>
        <v>0</v>
      </c>
      <c r="F57" s="21">
        <f>SUM('001:456'!F57)</f>
        <v>0</v>
      </c>
      <c r="G57" s="21">
        <f>SUM('001:456'!G57)</f>
        <v>0</v>
      </c>
      <c r="H57" s="21">
        <f>SUM('001:456'!H57)</f>
        <v>0</v>
      </c>
      <c r="I57" s="21">
        <f>SUM('001:456'!I57)</f>
        <v>0</v>
      </c>
      <c r="J57" s="21">
        <f>SUM('001:456'!J57)</f>
        <v>0</v>
      </c>
      <c r="K57" s="21">
        <f>SUM('001:456'!K57)</f>
        <v>0</v>
      </c>
      <c r="L57" s="27" t="s">
        <v>100</v>
      </c>
      <c r="M57" s="21">
        <f>SUM('001:456'!M57)</f>
        <v>0</v>
      </c>
      <c r="N57" s="22">
        <f>SUM('001:456'!N57)</f>
        <v>0</v>
      </c>
      <c r="O57" s="21">
        <f>SUM('001:456'!O57)</f>
        <v>0</v>
      </c>
      <c r="P57" s="22">
        <f>SUM('001:456'!P57)</f>
        <v>0</v>
      </c>
      <c r="Q57" s="21">
        <f>SUM('001:456'!Q57)</f>
        <v>0</v>
      </c>
      <c r="R57" s="22">
        <f>SUM('001:456'!R57)</f>
        <v>0</v>
      </c>
      <c r="S57" s="21">
        <f>SUM('001:456'!S57)</f>
        <v>0</v>
      </c>
      <c r="T57" s="22">
        <f>SUM('001:456'!T57)</f>
        <v>0</v>
      </c>
      <c r="U57" s="21">
        <f>SUM('001:456'!U57)</f>
        <v>0</v>
      </c>
      <c r="V57" s="26">
        <f>SUM('001:456'!V57)</f>
        <v>0</v>
      </c>
      <c r="W57" s="21">
        <f>SUM('001:456'!W57)</f>
        <v>0</v>
      </c>
      <c r="X57" s="22">
        <f>SUM('001:456'!X57)</f>
        <v>0</v>
      </c>
      <c r="Y57" s="21">
        <f>SUM('001:456'!Y57)</f>
        <v>0</v>
      </c>
      <c r="Z57" s="22">
        <f>SUM('001:456'!Z57)</f>
        <v>0</v>
      </c>
    </row>
    <row r="58" spans="1:26" s="28" customFormat="1">
      <c r="A58" s="19">
        <v>83</v>
      </c>
      <c r="B58" s="24" t="s">
        <v>76</v>
      </c>
      <c r="C58" s="25">
        <f>SUM('001:456'!C58)</f>
        <v>0</v>
      </c>
      <c r="D58" s="26">
        <f>SUM('001:456'!D58)</f>
        <v>0</v>
      </c>
      <c r="E58" s="21">
        <f>SUM('001:456'!E58)</f>
        <v>0</v>
      </c>
      <c r="F58" s="21">
        <f>SUM('001:456'!F58)</f>
        <v>0</v>
      </c>
      <c r="G58" s="21">
        <f>SUM('001:456'!G58)</f>
        <v>0</v>
      </c>
      <c r="H58" s="21">
        <f>SUM('001:456'!H58)</f>
        <v>0</v>
      </c>
      <c r="I58" s="21">
        <f>SUM('001:456'!I58)</f>
        <v>0</v>
      </c>
      <c r="J58" s="21">
        <f>SUM('001:456'!J58)</f>
        <v>0</v>
      </c>
      <c r="K58" s="21">
        <f>SUM('001:456'!K58)</f>
        <v>0</v>
      </c>
      <c r="L58" s="27" t="s">
        <v>100</v>
      </c>
      <c r="M58" s="21">
        <f>SUM('001:456'!M58)</f>
        <v>0</v>
      </c>
      <c r="N58" s="22">
        <f>SUM('001:456'!N58)</f>
        <v>0</v>
      </c>
      <c r="O58" s="21">
        <f>SUM('001:456'!O58)</f>
        <v>0</v>
      </c>
      <c r="P58" s="22">
        <f>SUM('001:456'!P58)</f>
        <v>0</v>
      </c>
      <c r="Q58" s="21">
        <f>SUM('001:456'!Q58)</f>
        <v>0</v>
      </c>
      <c r="R58" s="22">
        <f>SUM('001:456'!R58)</f>
        <v>0</v>
      </c>
      <c r="S58" s="21">
        <f>SUM('001:456'!S58)</f>
        <v>0</v>
      </c>
      <c r="T58" s="22">
        <f>SUM('001:456'!T58)</f>
        <v>0</v>
      </c>
      <c r="U58" s="21">
        <f>SUM('001:456'!U58)</f>
        <v>0</v>
      </c>
      <c r="V58" s="26">
        <f>SUM('001:456'!V58)</f>
        <v>0</v>
      </c>
      <c r="W58" s="21">
        <f>SUM('001:456'!W58)</f>
        <v>0</v>
      </c>
      <c r="X58" s="22">
        <f>SUM('001:456'!X58)</f>
        <v>0</v>
      </c>
      <c r="Y58" s="21">
        <f>SUM('001:456'!Y58)</f>
        <v>0</v>
      </c>
      <c r="Z58" s="22">
        <f>SUM('001:456'!Z58)</f>
        <v>0</v>
      </c>
    </row>
    <row r="59" spans="1:26" s="28" customFormat="1">
      <c r="A59" s="19">
        <v>84</v>
      </c>
      <c r="B59" s="29" t="s">
        <v>77</v>
      </c>
      <c r="C59" s="25">
        <f>SUM('001:456'!C59)</f>
        <v>191316</v>
      </c>
      <c r="D59" s="26">
        <f>SUM('001:456'!D59)</f>
        <v>1608871317.4399998</v>
      </c>
      <c r="E59" s="21">
        <f>SUM('001:456'!E59)</f>
        <v>0</v>
      </c>
      <c r="F59" s="21">
        <f>SUM('001:456'!F59)</f>
        <v>0</v>
      </c>
      <c r="G59" s="21">
        <f>SUM('001:456'!G59)</f>
        <v>0</v>
      </c>
      <c r="H59" s="21">
        <f>SUM('001:456'!H59)</f>
        <v>0</v>
      </c>
      <c r="I59" s="21">
        <f>SUM('001:456'!I59)</f>
        <v>0</v>
      </c>
      <c r="J59" s="21">
        <f>SUM('001:456'!J59)</f>
        <v>0</v>
      </c>
      <c r="K59" s="21">
        <f>SUM('001:456'!K59)</f>
        <v>0</v>
      </c>
      <c r="L59" s="27" t="s">
        <v>100</v>
      </c>
      <c r="M59" s="21">
        <f>SUM('001:456'!M59)</f>
        <v>0</v>
      </c>
      <c r="N59" s="22">
        <f>SUM('001:456'!N59)</f>
        <v>0</v>
      </c>
      <c r="O59" s="21">
        <f>SUM('001:456'!O59)</f>
        <v>0</v>
      </c>
      <c r="P59" s="22">
        <f>SUM('001:456'!P59)</f>
        <v>0</v>
      </c>
      <c r="Q59" s="21">
        <f>SUM('001:456'!Q59)</f>
        <v>0</v>
      </c>
      <c r="R59" s="22">
        <f>SUM('001:456'!R59)</f>
        <v>0</v>
      </c>
      <c r="S59" s="21">
        <f>SUM('001:456'!S59)</f>
        <v>0</v>
      </c>
      <c r="T59" s="22">
        <f>SUM('001:456'!T59)</f>
        <v>0</v>
      </c>
      <c r="U59" s="21">
        <f>SUM('001:456'!U59)</f>
        <v>0</v>
      </c>
      <c r="V59" s="26">
        <f>SUM('001:456'!V59)</f>
        <v>0</v>
      </c>
      <c r="W59" s="21">
        <f>SUM('001:456'!W59)</f>
        <v>0</v>
      </c>
      <c r="X59" s="22">
        <f>SUM('001:456'!X59)</f>
        <v>0</v>
      </c>
      <c r="Y59" s="21">
        <f>SUM('001:456'!Y59)</f>
        <v>0</v>
      </c>
      <c r="Z59" s="22">
        <f>SUM('001:456'!Z59)</f>
        <v>0</v>
      </c>
    </row>
    <row r="60" spans="1:26" s="28" customFormat="1">
      <c r="A60" s="19">
        <v>85</v>
      </c>
      <c r="B60" s="29" t="s">
        <v>78</v>
      </c>
      <c r="C60" s="25">
        <f>SUM('001:456'!C60)</f>
        <v>0</v>
      </c>
      <c r="D60" s="26">
        <f>SUM('001:456'!D60)</f>
        <v>0</v>
      </c>
      <c r="E60" s="21">
        <f>SUM('001:456'!E60)</f>
        <v>0</v>
      </c>
      <c r="F60" s="21">
        <f>SUM('001:456'!F60)</f>
        <v>38836</v>
      </c>
      <c r="G60" s="21">
        <f>SUM('001:456'!G60)</f>
        <v>635</v>
      </c>
      <c r="H60" s="21">
        <f>SUM('001:456'!H60)</f>
        <v>24399.666666666672</v>
      </c>
      <c r="I60" s="21">
        <f>SUM('001:456'!I60)</f>
        <v>0</v>
      </c>
      <c r="J60" s="21">
        <f>SUM('001:456'!J60)</f>
        <v>0</v>
      </c>
      <c r="K60" s="21">
        <f>SUM('001:456'!K60)</f>
        <v>0</v>
      </c>
      <c r="L60" s="27" t="s">
        <v>100</v>
      </c>
      <c r="M60" s="21">
        <f>SUM('001:456'!M60)</f>
        <v>0</v>
      </c>
      <c r="N60" s="22">
        <f>SUM('001:456'!N60)</f>
        <v>0</v>
      </c>
      <c r="O60" s="21">
        <f>SUM('001:456'!O60)</f>
        <v>0</v>
      </c>
      <c r="P60" s="22">
        <f>SUM('001:456'!P60)</f>
        <v>0</v>
      </c>
      <c r="Q60" s="21">
        <f>SUM('001:456'!Q60)</f>
        <v>0</v>
      </c>
      <c r="R60" s="22">
        <f>SUM('001:456'!R60)</f>
        <v>0</v>
      </c>
      <c r="S60" s="21">
        <f>SUM('001:456'!S60)</f>
        <v>0</v>
      </c>
      <c r="T60" s="22">
        <f>SUM('001:456'!T60)</f>
        <v>0</v>
      </c>
      <c r="U60" s="21">
        <f>SUM('001:456'!U60)</f>
        <v>0</v>
      </c>
      <c r="V60" s="26">
        <f>SUM('001:456'!V60)</f>
        <v>0</v>
      </c>
      <c r="W60" s="21">
        <f>SUM('001:456'!W60)</f>
        <v>0</v>
      </c>
      <c r="X60" s="22">
        <f>SUM('001:456'!X60)</f>
        <v>0</v>
      </c>
      <c r="Y60" s="21">
        <f>SUM('001:456'!Y60)</f>
        <v>0</v>
      </c>
      <c r="Z60" s="22">
        <f>SUM('001:456'!Z60)</f>
        <v>0</v>
      </c>
    </row>
    <row r="61" spans="1:26" s="28" customFormat="1">
      <c r="A61" s="19">
        <v>86</v>
      </c>
      <c r="B61" s="29" t="s">
        <v>79</v>
      </c>
      <c r="C61" s="25">
        <f>SUM('001:456'!C61)</f>
        <v>0</v>
      </c>
      <c r="D61" s="26">
        <f>SUM('001:456'!D61)</f>
        <v>0</v>
      </c>
      <c r="E61" s="21">
        <f>SUM('001:456'!E61)</f>
        <v>0</v>
      </c>
      <c r="F61" s="21">
        <f>SUM('001:456'!F61)</f>
        <v>16498</v>
      </c>
      <c r="G61" s="21">
        <f>SUM('001:456'!G61)</f>
        <v>0</v>
      </c>
      <c r="H61" s="21">
        <f>SUM('001:456'!H61)</f>
        <v>12569</v>
      </c>
      <c r="I61" s="21">
        <f>SUM('001:456'!I61)</f>
        <v>0</v>
      </c>
      <c r="J61" s="21">
        <f>SUM('001:456'!J61)</f>
        <v>0</v>
      </c>
      <c r="K61" s="21">
        <f>SUM('001:456'!K61)</f>
        <v>0</v>
      </c>
      <c r="L61" s="27" t="s">
        <v>100</v>
      </c>
      <c r="M61" s="21">
        <f>SUM('001:456'!M61)</f>
        <v>0</v>
      </c>
      <c r="N61" s="22">
        <f>SUM('001:456'!N61)</f>
        <v>0</v>
      </c>
      <c r="O61" s="21">
        <f>SUM('001:456'!O61)</f>
        <v>0</v>
      </c>
      <c r="P61" s="22">
        <f>SUM('001:456'!P61)</f>
        <v>0</v>
      </c>
      <c r="Q61" s="21">
        <f>SUM('001:456'!Q61)</f>
        <v>0</v>
      </c>
      <c r="R61" s="22">
        <f>SUM('001:456'!R61)</f>
        <v>0</v>
      </c>
      <c r="S61" s="21">
        <f>SUM('001:456'!S61)</f>
        <v>0</v>
      </c>
      <c r="T61" s="22">
        <f>SUM('001:456'!T61)</f>
        <v>0</v>
      </c>
      <c r="U61" s="21">
        <f>SUM('001:456'!U61)</f>
        <v>0</v>
      </c>
      <c r="V61" s="26">
        <f>SUM('001:456'!V61)</f>
        <v>0</v>
      </c>
      <c r="W61" s="21">
        <f>SUM('001:456'!W61)</f>
        <v>0</v>
      </c>
      <c r="X61" s="22">
        <f>SUM('001:456'!X61)</f>
        <v>0</v>
      </c>
      <c r="Y61" s="21">
        <f>SUM('001:456'!Y61)</f>
        <v>0</v>
      </c>
      <c r="Z61" s="22">
        <f>SUM('001:456'!Z61)</f>
        <v>0</v>
      </c>
    </row>
    <row r="62" spans="1:26" s="28" customFormat="1">
      <c r="A62" s="19">
        <v>171</v>
      </c>
      <c r="B62" s="29" t="s">
        <v>80</v>
      </c>
      <c r="C62" s="25">
        <f>SUM('001:456'!C62)</f>
        <v>0</v>
      </c>
      <c r="D62" s="26">
        <f>SUM('001:456'!D62)</f>
        <v>0</v>
      </c>
      <c r="E62" s="21">
        <f>SUM('001:456'!E62)</f>
        <v>0</v>
      </c>
      <c r="F62" s="21">
        <f>SUM('001:456'!F62)</f>
        <v>45534</v>
      </c>
      <c r="G62" s="21">
        <f>SUM('001:456'!G62)</f>
        <v>0</v>
      </c>
      <c r="H62" s="21">
        <f>SUM('001:456'!H62)</f>
        <v>32988</v>
      </c>
      <c r="I62" s="21">
        <f>SUM('001:456'!I62)</f>
        <v>0</v>
      </c>
      <c r="J62" s="21">
        <f>SUM('001:456'!J62)</f>
        <v>0</v>
      </c>
      <c r="K62" s="21">
        <f>SUM('001:456'!K62)</f>
        <v>0</v>
      </c>
      <c r="L62" s="27" t="s">
        <v>100</v>
      </c>
      <c r="M62" s="21">
        <f>SUM('001:456'!M62)</f>
        <v>0</v>
      </c>
      <c r="N62" s="22">
        <f>SUM('001:456'!N62)</f>
        <v>0</v>
      </c>
      <c r="O62" s="21">
        <f>SUM('001:456'!O62)</f>
        <v>0</v>
      </c>
      <c r="P62" s="22">
        <f>SUM('001:456'!P62)</f>
        <v>0</v>
      </c>
      <c r="Q62" s="21">
        <f>SUM('001:456'!Q62)</f>
        <v>0</v>
      </c>
      <c r="R62" s="22">
        <f>SUM('001:456'!R62)</f>
        <v>0</v>
      </c>
      <c r="S62" s="21">
        <f>SUM('001:456'!S62)</f>
        <v>0</v>
      </c>
      <c r="T62" s="22">
        <f>SUM('001:456'!T62)</f>
        <v>0</v>
      </c>
      <c r="U62" s="21">
        <f>SUM('001:456'!U62)</f>
        <v>0</v>
      </c>
      <c r="V62" s="26">
        <f>SUM('001:456'!V62)</f>
        <v>0</v>
      </c>
      <c r="W62" s="21">
        <f>SUM('001:456'!W62)</f>
        <v>0</v>
      </c>
      <c r="X62" s="22">
        <f>SUM('001:456'!X62)</f>
        <v>0</v>
      </c>
      <c r="Y62" s="21">
        <f>SUM('001:456'!Y62)</f>
        <v>0</v>
      </c>
      <c r="Z62" s="22">
        <f>SUM('001:456'!Z62)</f>
        <v>0</v>
      </c>
    </row>
    <row r="63" spans="1:26" s="28" customFormat="1">
      <c r="A63" s="19">
        <v>87</v>
      </c>
      <c r="B63" s="29" t="s">
        <v>81</v>
      </c>
      <c r="C63" s="25">
        <f>SUM('001:456'!C63)</f>
        <v>0</v>
      </c>
      <c r="D63" s="26">
        <f>SUM('001:456'!D63)</f>
        <v>0</v>
      </c>
      <c r="E63" s="21">
        <f>SUM('001:456'!E63)</f>
        <v>0</v>
      </c>
      <c r="F63" s="21">
        <f>SUM('001:456'!F63)</f>
        <v>26145</v>
      </c>
      <c r="G63" s="21">
        <f>SUM('001:456'!G63)</f>
        <v>0</v>
      </c>
      <c r="H63" s="21">
        <f>SUM('001:456'!H63)</f>
        <v>90</v>
      </c>
      <c r="I63" s="21">
        <f>SUM('001:456'!I63)</f>
        <v>0</v>
      </c>
      <c r="J63" s="21">
        <f>SUM('001:456'!J63)</f>
        <v>0</v>
      </c>
      <c r="K63" s="21">
        <f>SUM('001:456'!K63)</f>
        <v>0</v>
      </c>
      <c r="L63" s="27" t="s">
        <v>100</v>
      </c>
      <c r="M63" s="21">
        <f>SUM('001:456'!M63)</f>
        <v>0</v>
      </c>
      <c r="N63" s="22">
        <f>SUM('001:456'!N63)</f>
        <v>0</v>
      </c>
      <c r="O63" s="21">
        <f>SUM('001:456'!O63)</f>
        <v>0</v>
      </c>
      <c r="P63" s="22">
        <f>SUM('001:456'!P63)</f>
        <v>0</v>
      </c>
      <c r="Q63" s="21">
        <f>SUM('001:456'!Q63)</f>
        <v>0</v>
      </c>
      <c r="R63" s="22">
        <f>SUM('001:456'!R63)</f>
        <v>0</v>
      </c>
      <c r="S63" s="21">
        <f>SUM('001:456'!S63)</f>
        <v>0</v>
      </c>
      <c r="T63" s="22">
        <f>SUM('001:456'!T63)</f>
        <v>0</v>
      </c>
      <c r="U63" s="21">
        <f>SUM('001:456'!U63)</f>
        <v>0</v>
      </c>
      <c r="V63" s="26">
        <f>SUM('001:456'!V63)</f>
        <v>0</v>
      </c>
      <c r="W63" s="21">
        <f>SUM('001:456'!W63)</f>
        <v>0</v>
      </c>
      <c r="X63" s="22">
        <f>SUM('001:456'!X63)</f>
        <v>0</v>
      </c>
      <c r="Y63" s="21">
        <f>SUM('001:456'!Y63)</f>
        <v>0</v>
      </c>
      <c r="Z63" s="22">
        <f>SUM('001:456'!Z63)</f>
        <v>0</v>
      </c>
    </row>
    <row r="64" spans="1:26" s="28" customFormat="1">
      <c r="A64" s="19">
        <v>89</v>
      </c>
      <c r="B64" s="29" t="s">
        <v>82</v>
      </c>
      <c r="C64" s="25">
        <f>SUM('001:456'!C64)</f>
        <v>0</v>
      </c>
      <c r="D64" s="26">
        <f>SUM('001:456'!D64)</f>
        <v>0</v>
      </c>
      <c r="E64" s="21">
        <f>SUM('001:456'!E64)</f>
        <v>0</v>
      </c>
      <c r="F64" s="21">
        <f>SUM('001:456'!F64)</f>
        <v>34158</v>
      </c>
      <c r="G64" s="21">
        <f>SUM('001:456'!G64)</f>
        <v>0</v>
      </c>
      <c r="H64" s="21">
        <f>SUM('001:456'!H64)</f>
        <v>30404</v>
      </c>
      <c r="I64" s="21">
        <f>SUM('001:456'!I64)</f>
        <v>0</v>
      </c>
      <c r="J64" s="21">
        <f>SUM('001:456'!J64)</f>
        <v>0</v>
      </c>
      <c r="K64" s="21">
        <f>SUM('001:456'!K64)</f>
        <v>0</v>
      </c>
      <c r="L64" s="27" t="s">
        <v>100</v>
      </c>
      <c r="M64" s="21">
        <f>SUM('001:456'!M64)</f>
        <v>0</v>
      </c>
      <c r="N64" s="22">
        <f>SUM('001:456'!N64)</f>
        <v>0</v>
      </c>
      <c r="O64" s="21">
        <f>SUM('001:456'!O64)</f>
        <v>0</v>
      </c>
      <c r="P64" s="22">
        <f>SUM('001:456'!P64)</f>
        <v>0</v>
      </c>
      <c r="Q64" s="21">
        <f>SUM('001:456'!Q64)</f>
        <v>0</v>
      </c>
      <c r="R64" s="22">
        <f>SUM('001:456'!R64)</f>
        <v>0</v>
      </c>
      <c r="S64" s="21">
        <f>SUM('001:456'!S64)</f>
        <v>0</v>
      </c>
      <c r="T64" s="22">
        <f>SUM('001:456'!T64)</f>
        <v>0</v>
      </c>
      <c r="U64" s="21">
        <f>SUM('001:456'!U64)</f>
        <v>0</v>
      </c>
      <c r="V64" s="26">
        <f>SUM('001:456'!V64)</f>
        <v>0</v>
      </c>
      <c r="W64" s="21">
        <f>SUM('001:456'!W64)</f>
        <v>0</v>
      </c>
      <c r="X64" s="22">
        <f>SUM('001:456'!X64)</f>
        <v>0</v>
      </c>
      <c r="Y64" s="21">
        <f>SUM('001:456'!Y64)</f>
        <v>0</v>
      </c>
      <c r="Z64" s="22">
        <f>SUM('001:456'!Z64)</f>
        <v>0</v>
      </c>
    </row>
    <row r="65" spans="1:26" s="28" customFormat="1">
      <c r="A65" s="19">
        <v>90</v>
      </c>
      <c r="B65" s="29" t="s">
        <v>83</v>
      </c>
      <c r="C65" s="25">
        <f>SUM('001:456'!C65)</f>
        <v>0</v>
      </c>
      <c r="D65" s="26">
        <f>SUM('001:456'!D65)</f>
        <v>0</v>
      </c>
      <c r="E65" s="21">
        <f>SUM('001:456'!E65)</f>
        <v>0</v>
      </c>
      <c r="F65" s="21">
        <f>SUM('001:456'!F65)</f>
        <v>20474</v>
      </c>
      <c r="G65" s="21">
        <f>SUM('001:456'!G65)</f>
        <v>4865</v>
      </c>
      <c r="H65" s="21">
        <f>SUM('001:456'!H65)</f>
        <v>13053</v>
      </c>
      <c r="I65" s="21">
        <f>SUM('001:456'!I65)</f>
        <v>0</v>
      </c>
      <c r="J65" s="21">
        <f>SUM('001:456'!J65)</f>
        <v>0</v>
      </c>
      <c r="K65" s="21">
        <f>SUM('001:456'!K65)</f>
        <v>0</v>
      </c>
      <c r="L65" s="27" t="s">
        <v>100</v>
      </c>
      <c r="M65" s="21">
        <f>SUM('001:456'!M65)</f>
        <v>0</v>
      </c>
      <c r="N65" s="22">
        <f>SUM('001:456'!N65)</f>
        <v>0</v>
      </c>
      <c r="O65" s="21">
        <f>SUM('001:456'!O65)</f>
        <v>0</v>
      </c>
      <c r="P65" s="22">
        <f>SUM('001:456'!P65)</f>
        <v>0</v>
      </c>
      <c r="Q65" s="21">
        <f>SUM('001:456'!Q65)</f>
        <v>0</v>
      </c>
      <c r="R65" s="22">
        <f>SUM('001:456'!R65)</f>
        <v>0</v>
      </c>
      <c r="S65" s="21">
        <f>SUM('001:456'!S65)</f>
        <v>0</v>
      </c>
      <c r="T65" s="22">
        <f>SUM('001:456'!T65)</f>
        <v>0</v>
      </c>
      <c r="U65" s="21">
        <f>SUM('001:456'!U65)</f>
        <v>0</v>
      </c>
      <c r="V65" s="26">
        <f>SUM('001:456'!V65)</f>
        <v>0</v>
      </c>
      <c r="W65" s="21">
        <f>SUM('001:456'!W65)</f>
        <v>0</v>
      </c>
      <c r="X65" s="22">
        <f>SUM('001:456'!X65)</f>
        <v>0</v>
      </c>
      <c r="Y65" s="21">
        <f>SUM('001:456'!Y65)</f>
        <v>0</v>
      </c>
      <c r="Z65" s="22">
        <f>SUM('001:456'!Z65)</f>
        <v>0</v>
      </c>
    </row>
    <row r="66" spans="1:26" s="28" customFormat="1">
      <c r="A66" s="19">
        <v>96</v>
      </c>
      <c r="B66" s="24" t="s">
        <v>84</v>
      </c>
      <c r="C66" s="25">
        <f>SUM('001:456'!C66)</f>
        <v>0</v>
      </c>
      <c r="D66" s="26">
        <f>SUM('001:456'!D66)</f>
        <v>0</v>
      </c>
      <c r="E66" s="21">
        <f>SUM('001:456'!E66)</f>
        <v>0</v>
      </c>
      <c r="F66" s="21">
        <f>SUM('001:456'!F66)</f>
        <v>0</v>
      </c>
      <c r="G66" s="21">
        <f>SUM('001:456'!G66)</f>
        <v>0</v>
      </c>
      <c r="H66" s="21">
        <f>SUM('001:456'!H66)</f>
        <v>0</v>
      </c>
      <c r="I66" s="21">
        <f>SUM('001:456'!I66)</f>
        <v>0</v>
      </c>
      <c r="J66" s="21">
        <f>SUM('001:456'!J66)</f>
        <v>0</v>
      </c>
      <c r="K66" s="21">
        <f>SUM('001:456'!K66)</f>
        <v>0</v>
      </c>
      <c r="L66" s="27" t="s">
        <v>100</v>
      </c>
      <c r="M66" s="21">
        <f>SUM('001:456'!M66)</f>
        <v>0</v>
      </c>
      <c r="N66" s="22">
        <f>SUM('001:456'!N66)</f>
        <v>0</v>
      </c>
      <c r="O66" s="21">
        <f>SUM('001:456'!O66)</f>
        <v>0</v>
      </c>
      <c r="P66" s="22">
        <f>SUM('001:456'!P66)</f>
        <v>0</v>
      </c>
      <c r="Q66" s="21">
        <f>SUM('001:456'!Q66)</f>
        <v>0</v>
      </c>
      <c r="R66" s="22">
        <f>SUM('001:456'!R66)</f>
        <v>0</v>
      </c>
      <c r="S66" s="21">
        <f>SUM('001:456'!S66)</f>
        <v>0</v>
      </c>
      <c r="T66" s="22">
        <f>SUM('001:456'!T66)</f>
        <v>0</v>
      </c>
      <c r="U66" s="21">
        <f>SUM('001:456'!U66)</f>
        <v>0</v>
      </c>
      <c r="V66" s="26">
        <f>SUM('001:456'!V66)</f>
        <v>0</v>
      </c>
      <c r="W66" s="21">
        <f>SUM('001:456'!W66)</f>
        <v>0</v>
      </c>
      <c r="X66" s="22">
        <f>SUM('001:456'!X66)</f>
        <v>0</v>
      </c>
      <c r="Y66" s="21">
        <f>SUM('001:456'!Y66)</f>
        <v>0</v>
      </c>
      <c r="Z66" s="22">
        <f>SUM('001:456'!Z66)</f>
        <v>0</v>
      </c>
    </row>
    <row r="67" spans="1:26" s="28" customFormat="1">
      <c r="A67" s="19">
        <v>97</v>
      </c>
      <c r="B67" s="24" t="s">
        <v>85</v>
      </c>
      <c r="C67" s="25">
        <f>SUM('001:456'!C67)</f>
        <v>0</v>
      </c>
      <c r="D67" s="26">
        <f>SUM('001:456'!D67)</f>
        <v>0</v>
      </c>
      <c r="E67" s="21">
        <f>SUM('001:456'!E67)</f>
        <v>438643</v>
      </c>
      <c r="F67" s="21">
        <f>SUM('001:456'!F67)</f>
        <v>176605</v>
      </c>
      <c r="G67" s="21">
        <f>SUM('001:456'!G67)</f>
        <v>38945</v>
      </c>
      <c r="H67" s="21">
        <f>SUM('001:456'!H67)</f>
        <v>111059</v>
      </c>
      <c r="I67" s="21">
        <f>SUM('001:456'!I67)</f>
        <v>70842</v>
      </c>
      <c r="J67" s="21">
        <f>SUM('001:456'!J67)</f>
        <v>7084</v>
      </c>
      <c r="K67" s="21">
        <f>SUM('001:456'!K67)</f>
        <v>86063</v>
      </c>
      <c r="L67" s="27" t="s">
        <v>100</v>
      </c>
      <c r="M67" s="21">
        <f>SUM('001:456'!M67)</f>
        <v>5192</v>
      </c>
      <c r="N67" s="22">
        <f>SUM('001:456'!N67)</f>
        <v>147112869.91999999</v>
      </c>
      <c r="O67" s="21">
        <f>SUM('001:456'!O67)</f>
        <v>2757</v>
      </c>
      <c r="P67" s="22">
        <f>SUM('001:456'!P67)</f>
        <v>76959348.519999996</v>
      </c>
      <c r="Q67" s="21">
        <f>SUM('001:456'!Q67)</f>
        <v>8683</v>
      </c>
      <c r="R67" s="22">
        <f>SUM('001:456'!R67)</f>
        <v>480948686.74000001</v>
      </c>
      <c r="S67" s="21">
        <f>SUM('001:456'!S67)</f>
        <v>0</v>
      </c>
      <c r="T67" s="22">
        <f>SUM('001:456'!T67)</f>
        <v>0</v>
      </c>
      <c r="U67" s="21">
        <f>SUM('001:456'!U67)</f>
        <v>0</v>
      </c>
      <c r="V67" s="26">
        <f>SUM('001:456'!V67)</f>
        <v>0</v>
      </c>
      <c r="W67" s="21">
        <f>SUM('001:456'!W67)</f>
        <v>0</v>
      </c>
      <c r="X67" s="22">
        <f>SUM('001:456'!X67)</f>
        <v>0</v>
      </c>
      <c r="Y67" s="21">
        <f>SUM('001:456'!Y67)</f>
        <v>0</v>
      </c>
      <c r="Z67" s="22">
        <f>SUM('001:456'!Z67)</f>
        <v>0</v>
      </c>
    </row>
    <row r="68" spans="1:26" s="28" customFormat="1">
      <c r="A68" s="19">
        <v>98</v>
      </c>
      <c r="B68" s="24" t="s">
        <v>86</v>
      </c>
      <c r="C68" s="25">
        <f>SUM('001:456'!C68)</f>
        <v>0</v>
      </c>
      <c r="D68" s="26">
        <f>SUM('001:456'!D68)</f>
        <v>0</v>
      </c>
      <c r="E68" s="21">
        <f>SUM('001:456'!E68)</f>
        <v>0</v>
      </c>
      <c r="F68" s="21">
        <f>SUM('001:456'!F68)</f>
        <v>0</v>
      </c>
      <c r="G68" s="21">
        <f>SUM('001:456'!G68)</f>
        <v>0</v>
      </c>
      <c r="H68" s="21">
        <f>SUM('001:456'!H68)</f>
        <v>0</v>
      </c>
      <c r="I68" s="21">
        <f>SUM('001:456'!I68)</f>
        <v>0</v>
      </c>
      <c r="J68" s="21">
        <f>SUM('001:456'!J68)</f>
        <v>0</v>
      </c>
      <c r="K68" s="21">
        <f>SUM('001:456'!K68)</f>
        <v>0</v>
      </c>
      <c r="L68" s="27" t="s">
        <v>100</v>
      </c>
      <c r="M68" s="21">
        <f>SUM('001:456'!M68)</f>
        <v>0</v>
      </c>
      <c r="N68" s="22">
        <f>SUM('001:456'!N68)</f>
        <v>0</v>
      </c>
      <c r="O68" s="21">
        <f>SUM('001:456'!O68)</f>
        <v>0</v>
      </c>
      <c r="P68" s="22">
        <f>SUM('001:456'!P68)</f>
        <v>0</v>
      </c>
      <c r="Q68" s="21">
        <f>SUM('001:456'!Q68)</f>
        <v>18</v>
      </c>
      <c r="R68" s="22">
        <f>SUM('001:456'!R68)</f>
        <v>1118342</v>
      </c>
      <c r="S68" s="21">
        <f>SUM('001:456'!S68)</f>
        <v>0</v>
      </c>
      <c r="T68" s="22">
        <f>SUM('001:456'!T68)</f>
        <v>0</v>
      </c>
      <c r="U68" s="21">
        <f>SUM('001:456'!U68)</f>
        <v>0</v>
      </c>
      <c r="V68" s="26">
        <f>SUM('001:456'!V68)</f>
        <v>0</v>
      </c>
      <c r="W68" s="21">
        <f>SUM('001:456'!W68)</f>
        <v>0</v>
      </c>
      <c r="X68" s="22">
        <f>SUM('001:456'!X68)</f>
        <v>0</v>
      </c>
      <c r="Y68" s="21">
        <f>SUM('001:456'!Y68)</f>
        <v>0</v>
      </c>
      <c r="Z68" s="22">
        <f>SUM('001:456'!Z68)</f>
        <v>0</v>
      </c>
    </row>
    <row r="69" spans="1:26" s="28" customFormat="1">
      <c r="A69" s="19">
        <v>99</v>
      </c>
      <c r="B69" s="24" t="s">
        <v>87</v>
      </c>
      <c r="C69" s="25">
        <f>SUM('001:456'!C69)</f>
        <v>0</v>
      </c>
      <c r="D69" s="26">
        <f>SUM('001:456'!D69)</f>
        <v>0</v>
      </c>
      <c r="E69" s="21">
        <f>SUM('001:456'!E69)</f>
        <v>0</v>
      </c>
      <c r="F69" s="21">
        <f>SUM('001:456'!F69)</f>
        <v>0</v>
      </c>
      <c r="G69" s="21">
        <f>SUM('001:456'!G69)</f>
        <v>202</v>
      </c>
      <c r="H69" s="21">
        <f>SUM('001:456'!H69)</f>
        <v>0</v>
      </c>
      <c r="I69" s="21">
        <f>SUM('001:456'!I69)</f>
        <v>0</v>
      </c>
      <c r="J69" s="21">
        <f>SUM('001:456'!J69)</f>
        <v>0</v>
      </c>
      <c r="K69" s="21">
        <f>SUM('001:456'!K69)</f>
        <v>0</v>
      </c>
      <c r="L69" s="27" t="s">
        <v>100</v>
      </c>
      <c r="M69" s="21">
        <f>SUM('001:456'!M69)</f>
        <v>0</v>
      </c>
      <c r="N69" s="22">
        <f>SUM('001:456'!N69)</f>
        <v>0</v>
      </c>
      <c r="O69" s="21">
        <f>SUM('001:456'!O69)</f>
        <v>0</v>
      </c>
      <c r="P69" s="22">
        <f>SUM('001:456'!P69)</f>
        <v>0</v>
      </c>
      <c r="Q69" s="21">
        <f>SUM('001:456'!Q69)</f>
        <v>797</v>
      </c>
      <c r="R69" s="22">
        <f>SUM('001:456'!R69)</f>
        <v>107382380.43000001</v>
      </c>
      <c r="S69" s="21">
        <f>SUM('001:456'!S69)</f>
        <v>37</v>
      </c>
      <c r="T69" s="22">
        <f>SUM('001:456'!T69)</f>
        <v>11219400.43</v>
      </c>
      <c r="U69" s="21">
        <f>SUM('001:456'!U69)</f>
        <v>0</v>
      </c>
      <c r="V69" s="26">
        <f>SUM('001:456'!V69)</f>
        <v>0</v>
      </c>
      <c r="W69" s="21">
        <f>SUM('001:456'!W69)</f>
        <v>0</v>
      </c>
      <c r="X69" s="22">
        <f>SUM('001:456'!X69)</f>
        <v>0</v>
      </c>
      <c r="Y69" s="21">
        <f>SUM('001:456'!Y69)</f>
        <v>0</v>
      </c>
      <c r="Z69" s="22">
        <f>SUM('001:456'!Z69)</f>
        <v>0</v>
      </c>
    </row>
    <row r="70" spans="1:26" s="28" customFormat="1">
      <c r="A70" s="19">
        <v>100</v>
      </c>
      <c r="B70" s="24" t="s">
        <v>88</v>
      </c>
      <c r="C70" s="25">
        <f>SUM('001:456'!C70)</f>
        <v>0</v>
      </c>
      <c r="D70" s="26">
        <f>SUM('001:456'!D70)</f>
        <v>0</v>
      </c>
      <c r="E70" s="21">
        <f>SUM('001:456'!E70)</f>
        <v>0</v>
      </c>
      <c r="F70" s="21">
        <f>SUM('001:456'!F70)</f>
        <v>59594</v>
      </c>
      <c r="G70" s="21">
        <f>SUM('001:456'!G70)</f>
        <v>43125</v>
      </c>
      <c r="H70" s="21">
        <f>SUM('001:456'!H70)</f>
        <v>29846</v>
      </c>
      <c r="I70" s="21">
        <f>SUM('001:456'!I70)</f>
        <v>0</v>
      </c>
      <c r="J70" s="21">
        <f>SUM('001:456'!J70)</f>
        <v>0</v>
      </c>
      <c r="K70" s="21">
        <f>SUM('001:456'!K70)</f>
        <v>0</v>
      </c>
      <c r="L70" s="27" t="s">
        <v>100</v>
      </c>
      <c r="M70" s="21">
        <f>SUM('001:456'!M70)</f>
        <v>26</v>
      </c>
      <c r="N70" s="22">
        <f>SUM('001:456'!N70)</f>
        <v>867900.34</v>
      </c>
      <c r="O70" s="21">
        <f>SUM('001:456'!O70)</f>
        <v>1783</v>
      </c>
      <c r="P70" s="22">
        <f>SUM('001:456'!P70)</f>
        <v>62555559</v>
      </c>
      <c r="Q70" s="21">
        <f>SUM('001:456'!Q70)</f>
        <v>8137</v>
      </c>
      <c r="R70" s="22">
        <f>SUM('001:456'!R70)</f>
        <v>1017400863.6799999</v>
      </c>
      <c r="S70" s="21">
        <f>SUM('001:456'!S70)</f>
        <v>1142</v>
      </c>
      <c r="T70" s="22">
        <f>SUM('001:456'!T70)</f>
        <v>311633679.78999996</v>
      </c>
      <c r="U70" s="21">
        <f>SUM('001:456'!U70)</f>
        <v>0</v>
      </c>
      <c r="V70" s="26">
        <f>SUM('001:456'!V70)</f>
        <v>0</v>
      </c>
      <c r="W70" s="21">
        <f>SUM('001:456'!W70)</f>
        <v>0</v>
      </c>
      <c r="X70" s="22">
        <f>SUM('001:456'!X70)</f>
        <v>0</v>
      </c>
      <c r="Y70" s="21">
        <f>SUM('001:456'!Y70)</f>
        <v>0</v>
      </c>
      <c r="Z70" s="22">
        <f>SUM('001:456'!Z70)</f>
        <v>0</v>
      </c>
    </row>
    <row r="71" spans="1:26" s="28" customFormat="1">
      <c r="A71" s="19">
        <v>108</v>
      </c>
      <c r="B71" s="24" t="s">
        <v>89</v>
      </c>
      <c r="C71" s="25">
        <f>SUM('001:456'!C71)</f>
        <v>0</v>
      </c>
      <c r="D71" s="26">
        <f>SUM('001:456'!D71)</f>
        <v>0</v>
      </c>
      <c r="E71" s="21">
        <f>SUM('001:456'!E71)</f>
        <v>0</v>
      </c>
      <c r="F71" s="21">
        <f>SUM('001:456'!F71)</f>
        <v>11810</v>
      </c>
      <c r="G71" s="21">
        <f>SUM('001:456'!G71)</f>
        <v>1820</v>
      </c>
      <c r="H71" s="21">
        <f>SUM('001:456'!H71)</f>
        <v>9675</v>
      </c>
      <c r="I71" s="21">
        <f>SUM('001:456'!I71)</f>
        <v>0</v>
      </c>
      <c r="J71" s="21">
        <f>SUM('001:456'!J71)</f>
        <v>0</v>
      </c>
      <c r="K71" s="21">
        <f>SUM('001:456'!K71)</f>
        <v>6</v>
      </c>
      <c r="L71" s="27" t="s">
        <v>100</v>
      </c>
      <c r="M71" s="21">
        <f>SUM('001:456'!M71)</f>
        <v>0</v>
      </c>
      <c r="N71" s="22">
        <f>SUM('001:456'!N71)</f>
        <v>0</v>
      </c>
      <c r="O71" s="21">
        <f>SUM('001:456'!O71)</f>
        <v>580</v>
      </c>
      <c r="P71" s="22">
        <f>SUM('001:456'!P71)</f>
        <v>33515052</v>
      </c>
      <c r="Q71" s="21">
        <f>SUM('001:456'!Q71)</f>
        <v>4506</v>
      </c>
      <c r="R71" s="22">
        <f>SUM('001:456'!R71)</f>
        <v>446243801.36000001</v>
      </c>
      <c r="S71" s="21">
        <f>SUM('001:456'!S71)</f>
        <v>274</v>
      </c>
      <c r="T71" s="22">
        <f>SUM('001:456'!T71)</f>
        <v>50062448.74000001</v>
      </c>
      <c r="U71" s="21">
        <f>SUM('001:456'!U71)</f>
        <v>0</v>
      </c>
      <c r="V71" s="26">
        <f>SUM('001:456'!V71)</f>
        <v>0</v>
      </c>
      <c r="W71" s="21">
        <f>SUM('001:456'!W71)</f>
        <v>0</v>
      </c>
      <c r="X71" s="22">
        <f>SUM('001:456'!X71)</f>
        <v>0</v>
      </c>
      <c r="Y71" s="21">
        <f>SUM('001:456'!Y71)</f>
        <v>0</v>
      </c>
      <c r="Z71" s="22">
        <f>SUM('001:456'!Z71)</f>
        <v>0</v>
      </c>
    </row>
    <row r="72" spans="1:26" s="28" customFormat="1">
      <c r="A72" s="19">
        <v>109</v>
      </c>
      <c r="B72" s="24" t="s">
        <v>90</v>
      </c>
      <c r="C72" s="25">
        <f>SUM('001:456'!C72)</f>
        <v>0</v>
      </c>
      <c r="D72" s="26">
        <f>SUM('001:456'!D72)</f>
        <v>0</v>
      </c>
      <c r="E72" s="21">
        <f>SUM('001:456'!E72)</f>
        <v>0</v>
      </c>
      <c r="F72" s="21">
        <f>SUM('001:456'!F72)</f>
        <v>14496</v>
      </c>
      <c r="G72" s="21">
        <f>SUM('001:456'!G72)</f>
        <v>0</v>
      </c>
      <c r="H72" s="21">
        <f>SUM('001:456'!H72)</f>
        <v>0</v>
      </c>
      <c r="I72" s="21">
        <f>SUM('001:456'!I72)</f>
        <v>0</v>
      </c>
      <c r="J72" s="21">
        <f>SUM('001:456'!J72)</f>
        <v>0</v>
      </c>
      <c r="K72" s="21">
        <f>SUM('001:456'!K72)</f>
        <v>0</v>
      </c>
      <c r="L72" s="27" t="s">
        <v>100</v>
      </c>
      <c r="M72" s="21">
        <f>SUM('001:456'!M72)</f>
        <v>0</v>
      </c>
      <c r="N72" s="22">
        <f>SUM('001:456'!N72)</f>
        <v>0</v>
      </c>
      <c r="O72" s="21">
        <f>SUM('001:456'!O72)</f>
        <v>0</v>
      </c>
      <c r="P72" s="22">
        <f>SUM('001:456'!P72)</f>
        <v>0</v>
      </c>
      <c r="Q72" s="21">
        <f>SUM('001:456'!Q72)</f>
        <v>0</v>
      </c>
      <c r="R72" s="22">
        <f>SUM('001:456'!R72)</f>
        <v>0</v>
      </c>
      <c r="S72" s="21">
        <f>SUM('001:456'!S72)</f>
        <v>0</v>
      </c>
      <c r="T72" s="22">
        <f>SUM('001:456'!T72)</f>
        <v>0</v>
      </c>
      <c r="U72" s="21">
        <f>SUM('001:456'!U72)</f>
        <v>0</v>
      </c>
      <c r="V72" s="26">
        <f>SUM('001:456'!V72)</f>
        <v>0</v>
      </c>
      <c r="W72" s="21">
        <f>SUM('001:456'!W72)</f>
        <v>0</v>
      </c>
      <c r="X72" s="22">
        <f>SUM('001:456'!X72)</f>
        <v>0</v>
      </c>
      <c r="Y72" s="21">
        <f>SUM('001:456'!Y72)</f>
        <v>0</v>
      </c>
      <c r="Z72" s="22">
        <f>SUM('001:456'!Z72)</f>
        <v>0</v>
      </c>
    </row>
    <row r="73" spans="1:26" s="28" customFormat="1">
      <c r="A73" s="19">
        <v>110</v>
      </c>
      <c r="B73" s="30" t="s">
        <v>91</v>
      </c>
      <c r="C73" s="25">
        <f>SUM('001:456'!C73)</f>
        <v>0</v>
      </c>
      <c r="D73" s="26">
        <f>SUM('001:456'!D73)</f>
        <v>0</v>
      </c>
      <c r="E73" s="21">
        <f>SUM('001:456'!E73)</f>
        <v>0</v>
      </c>
      <c r="F73" s="21">
        <f>SUM('001:456'!F73)</f>
        <v>0</v>
      </c>
      <c r="G73" s="21">
        <f>SUM('001:456'!G73)</f>
        <v>0</v>
      </c>
      <c r="H73" s="21">
        <f>SUM('001:456'!H73)</f>
        <v>0</v>
      </c>
      <c r="I73" s="21">
        <f>SUM('001:456'!I73)</f>
        <v>0</v>
      </c>
      <c r="J73" s="21">
        <f>SUM('001:456'!J73)</f>
        <v>0</v>
      </c>
      <c r="K73" s="21">
        <f>SUM('001:456'!K73)</f>
        <v>0</v>
      </c>
      <c r="L73" s="27" t="s">
        <v>100</v>
      </c>
      <c r="M73" s="21">
        <f>SUM('001:456'!M73)</f>
        <v>0</v>
      </c>
      <c r="N73" s="22">
        <f>SUM('001:456'!N73)</f>
        <v>0</v>
      </c>
      <c r="O73" s="21">
        <f>SUM('001:456'!O73)</f>
        <v>0</v>
      </c>
      <c r="P73" s="22">
        <f>SUM('001:456'!P73)</f>
        <v>0</v>
      </c>
      <c r="Q73" s="21">
        <f>SUM('001:456'!Q73)</f>
        <v>0</v>
      </c>
      <c r="R73" s="22">
        <f>SUM('001:456'!R73)</f>
        <v>0</v>
      </c>
      <c r="S73" s="21">
        <f>SUM('001:456'!S73)</f>
        <v>0</v>
      </c>
      <c r="T73" s="22">
        <f>SUM('001:456'!T73)</f>
        <v>0</v>
      </c>
      <c r="U73" s="21">
        <f>SUM('001:456'!U73)</f>
        <v>0</v>
      </c>
      <c r="V73" s="26">
        <f>SUM('001:456'!V73)</f>
        <v>0</v>
      </c>
      <c r="W73" s="21">
        <f>SUM('001:456'!W73)</f>
        <v>0</v>
      </c>
      <c r="X73" s="22">
        <f>SUM('001:456'!X73)</f>
        <v>0</v>
      </c>
      <c r="Y73" s="21">
        <f>SUM('001:456'!Y73)</f>
        <v>0</v>
      </c>
      <c r="Z73" s="22">
        <f>SUM('001:456'!Z73)</f>
        <v>0</v>
      </c>
    </row>
    <row r="74" spans="1:26" s="28" customFormat="1">
      <c r="A74" s="19">
        <v>112</v>
      </c>
      <c r="B74" s="30" t="s">
        <v>92</v>
      </c>
      <c r="C74" s="25">
        <f>SUM('001:456'!C74)</f>
        <v>0</v>
      </c>
      <c r="D74" s="26">
        <f>SUM('001:456'!D74)</f>
        <v>0</v>
      </c>
      <c r="E74" s="21">
        <f>SUM('001:456'!E74)</f>
        <v>0</v>
      </c>
      <c r="F74" s="21">
        <f>SUM('001:456'!F74)</f>
        <v>44229</v>
      </c>
      <c r="G74" s="21">
        <f>SUM('001:456'!G74)</f>
        <v>18638</v>
      </c>
      <c r="H74" s="21">
        <f>SUM('001:456'!H74)</f>
        <v>39652</v>
      </c>
      <c r="I74" s="21">
        <f>SUM('001:456'!I74)</f>
        <v>0</v>
      </c>
      <c r="J74" s="21">
        <f>SUM('001:456'!J74)</f>
        <v>0</v>
      </c>
      <c r="K74" s="21">
        <f>SUM('001:456'!K74)</f>
        <v>0</v>
      </c>
      <c r="L74" s="27" t="s">
        <v>100</v>
      </c>
      <c r="M74" s="21">
        <f>SUM('001:456'!M74)</f>
        <v>203</v>
      </c>
      <c r="N74" s="22">
        <f>SUM('001:456'!N74)</f>
        <v>4959184</v>
      </c>
      <c r="O74" s="21">
        <f>SUM('001:456'!O74)</f>
        <v>2931</v>
      </c>
      <c r="P74" s="22">
        <f>SUM('001:456'!P74)</f>
        <v>102805225</v>
      </c>
      <c r="Q74" s="21">
        <f>SUM('001:456'!Q74)</f>
        <v>9979</v>
      </c>
      <c r="R74" s="22">
        <f>SUM('001:456'!R74)</f>
        <v>743348246.39999998</v>
      </c>
      <c r="S74" s="21">
        <f>SUM('001:456'!S74)</f>
        <v>36</v>
      </c>
      <c r="T74" s="22">
        <f>SUM('001:456'!T74)</f>
        <v>9788432.4000000004</v>
      </c>
      <c r="U74" s="21">
        <f>SUM('001:456'!U74)</f>
        <v>0</v>
      </c>
      <c r="V74" s="26">
        <f>SUM('001:456'!V74)</f>
        <v>0</v>
      </c>
      <c r="W74" s="21">
        <f>SUM('001:456'!W74)</f>
        <v>0</v>
      </c>
      <c r="X74" s="22">
        <f>SUM('001:456'!X74)</f>
        <v>0</v>
      </c>
      <c r="Y74" s="21">
        <f>SUM('001:456'!Y74)</f>
        <v>0</v>
      </c>
      <c r="Z74" s="22">
        <f>SUM('001:456'!Z74)</f>
        <v>0</v>
      </c>
    </row>
    <row r="75" spans="1:26" s="28" customFormat="1">
      <c r="A75" s="19">
        <v>1</v>
      </c>
      <c r="B75" s="30" t="s">
        <v>93</v>
      </c>
      <c r="C75" s="25">
        <f>SUM('001:456'!C75)</f>
        <v>0</v>
      </c>
      <c r="D75" s="26">
        <f>SUM('001:456'!D75)</f>
        <v>0</v>
      </c>
      <c r="E75" s="21">
        <f>SUM('001:456'!E75)</f>
        <v>0</v>
      </c>
      <c r="F75" s="21">
        <f>SUM('001:456'!F75)</f>
        <v>0</v>
      </c>
      <c r="G75" s="21">
        <f>SUM('001:456'!G75)</f>
        <v>0</v>
      </c>
      <c r="H75" s="21">
        <f>SUM('001:456'!H75)</f>
        <v>0</v>
      </c>
      <c r="I75" s="21">
        <f>SUM('001:456'!I75)</f>
        <v>0</v>
      </c>
      <c r="J75" s="21">
        <f>SUM('001:456'!J75)</f>
        <v>0</v>
      </c>
      <c r="K75" s="21">
        <f>SUM('001:456'!K75)</f>
        <v>0</v>
      </c>
      <c r="L75" s="27" t="s">
        <v>100</v>
      </c>
      <c r="M75" s="21">
        <f>SUM('001:456'!M75)</f>
        <v>0</v>
      </c>
      <c r="N75" s="22">
        <f>SUM('001:456'!N75)</f>
        <v>0</v>
      </c>
      <c r="O75" s="21">
        <f>SUM('001:456'!O75)</f>
        <v>0</v>
      </c>
      <c r="P75" s="22">
        <f>SUM('001:456'!P75)</f>
        <v>0</v>
      </c>
      <c r="Q75" s="21">
        <f>SUM('001:456'!Q75)</f>
        <v>0</v>
      </c>
      <c r="R75" s="22">
        <f>SUM('001:456'!R75)</f>
        <v>0</v>
      </c>
      <c r="S75" s="21">
        <f>SUM('001:456'!S75)</f>
        <v>0</v>
      </c>
      <c r="T75" s="22">
        <f>SUM('001:456'!T75)</f>
        <v>0</v>
      </c>
      <c r="U75" s="21">
        <f>SUM('001:456'!U75)</f>
        <v>0</v>
      </c>
      <c r="V75" s="26">
        <f>SUM('001:456'!V75)</f>
        <v>0</v>
      </c>
      <c r="W75" s="21">
        <f>SUM('001:456'!W75)</f>
        <v>0</v>
      </c>
      <c r="X75" s="22">
        <f>SUM('001:456'!X75)</f>
        <v>0</v>
      </c>
      <c r="Y75" s="21">
        <f>SUM('001:456'!Y75)</f>
        <v>0</v>
      </c>
      <c r="Z75" s="22">
        <f>SUM('001:456'!Z75)</f>
        <v>0</v>
      </c>
    </row>
    <row r="76" spans="1:26" s="34" customFormat="1">
      <c r="A76" s="19">
        <v>114</v>
      </c>
      <c r="B76" s="30" t="s">
        <v>94</v>
      </c>
      <c r="C76" s="31">
        <f>SUM('001:456'!C76)</f>
        <v>0</v>
      </c>
      <c r="D76" s="32">
        <f>SUM('001:456'!D76)</f>
        <v>0</v>
      </c>
      <c r="E76" s="21">
        <f>SUM('001:456'!E76)</f>
        <v>0</v>
      </c>
      <c r="F76" s="21">
        <f>SUM('001:456'!F76)</f>
        <v>0</v>
      </c>
      <c r="G76" s="21">
        <f>SUM('001:456'!G76)</f>
        <v>0</v>
      </c>
      <c r="H76" s="21">
        <f>SUM('001:456'!H76)</f>
        <v>0</v>
      </c>
      <c r="I76" s="21">
        <f>SUM('001:456'!I76)</f>
        <v>0</v>
      </c>
      <c r="J76" s="21">
        <f>SUM('001:456'!J76)</f>
        <v>0</v>
      </c>
      <c r="K76" s="21">
        <f>SUM('001:456'!K76)</f>
        <v>0</v>
      </c>
      <c r="L76" s="33" t="s">
        <v>100</v>
      </c>
      <c r="M76" s="21">
        <f>SUM('001:456'!M76)</f>
        <v>0</v>
      </c>
      <c r="N76" s="22">
        <f>SUM('001:456'!N76)</f>
        <v>0</v>
      </c>
      <c r="O76" s="21">
        <f>SUM('001:456'!O76)</f>
        <v>0</v>
      </c>
      <c r="P76" s="22">
        <f>SUM('001:456'!P76)</f>
        <v>0</v>
      </c>
      <c r="Q76" s="21">
        <f>SUM('001:456'!Q76)</f>
        <v>103</v>
      </c>
      <c r="R76" s="22">
        <f>SUM('001:456'!R76)</f>
        <v>26207424.150000002</v>
      </c>
      <c r="S76" s="21">
        <f>SUM('001:456'!S76)</f>
        <v>3</v>
      </c>
      <c r="T76" s="22">
        <f>SUM('001:456'!T76)</f>
        <v>4761341.82</v>
      </c>
      <c r="U76" s="21">
        <f>SUM('001:456'!U76)</f>
        <v>0</v>
      </c>
      <c r="V76" s="32">
        <f>SUM('001:456'!V76)</f>
        <v>0</v>
      </c>
      <c r="W76" s="21">
        <f>SUM('001:456'!W76)</f>
        <v>0</v>
      </c>
      <c r="X76" s="22">
        <f>SUM('001:456'!X76)</f>
        <v>0</v>
      </c>
      <c r="Y76" s="21">
        <f>SUM('001:456'!Y76)</f>
        <v>0</v>
      </c>
      <c r="Z76" s="22">
        <f>SUM('001:456'!Z76)</f>
        <v>0</v>
      </c>
    </row>
    <row r="77" spans="1:26" s="34" customFormat="1">
      <c r="A77" s="19">
        <v>116</v>
      </c>
      <c r="B77" s="30" t="s">
        <v>95</v>
      </c>
      <c r="C77" s="31">
        <f>SUM('001:456'!C77)</f>
        <v>0</v>
      </c>
      <c r="D77" s="32">
        <f>SUM('001:456'!D77)</f>
        <v>0</v>
      </c>
      <c r="E77" s="21">
        <f>SUM('001:456'!E77)</f>
        <v>0</v>
      </c>
      <c r="F77" s="21">
        <f>SUM('001:456'!F77)</f>
        <v>0</v>
      </c>
      <c r="G77" s="21">
        <f>SUM('001:456'!G77)</f>
        <v>1685</v>
      </c>
      <c r="H77" s="21">
        <f>SUM('001:456'!H77)</f>
        <v>0</v>
      </c>
      <c r="I77" s="21">
        <f>SUM('001:456'!I77)</f>
        <v>0</v>
      </c>
      <c r="J77" s="21">
        <f>SUM('001:456'!J77)</f>
        <v>0</v>
      </c>
      <c r="K77" s="21">
        <f>SUM('001:456'!K77)</f>
        <v>0</v>
      </c>
      <c r="L77" s="33" t="s">
        <v>100</v>
      </c>
      <c r="M77" s="21">
        <f>SUM('001:456'!M77)</f>
        <v>0</v>
      </c>
      <c r="N77" s="22">
        <f>SUM('001:456'!N77)</f>
        <v>0</v>
      </c>
      <c r="O77" s="21">
        <f>SUM('001:456'!O77)</f>
        <v>0</v>
      </c>
      <c r="P77" s="22">
        <f>SUM('001:456'!P77)</f>
        <v>0</v>
      </c>
      <c r="Q77" s="21">
        <f>SUM('001:456'!Q77)</f>
        <v>742</v>
      </c>
      <c r="R77" s="22">
        <f>SUM('001:456'!R77)</f>
        <v>69550162.530000001</v>
      </c>
      <c r="S77" s="21">
        <f>SUM('001:456'!S77)</f>
        <v>17</v>
      </c>
      <c r="T77" s="22">
        <f>SUM('001:456'!T77)</f>
        <v>3652213.53</v>
      </c>
      <c r="U77" s="21">
        <f>SUM('001:456'!U77)</f>
        <v>0</v>
      </c>
      <c r="V77" s="32">
        <f>SUM('001:456'!V77)</f>
        <v>0</v>
      </c>
      <c r="W77" s="21">
        <f>SUM('001:456'!W77)</f>
        <v>0</v>
      </c>
      <c r="X77" s="22">
        <f>SUM('001:456'!X77)</f>
        <v>0</v>
      </c>
      <c r="Y77" s="21">
        <f>SUM('001:456'!Y77)</f>
        <v>0</v>
      </c>
      <c r="Z77" s="22">
        <f>SUM('001:456'!Z77)</f>
        <v>0</v>
      </c>
    </row>
    <row r="78" spans="1:26" s="34" customFormat="1">
      <c r="A78" s="19">
        <v>122</v>
      </c>
      <c r="B78" s="24" t="s">
        <v>96</v>
      </c>
      <c r="C78" s="31">
        <f>SUM('001:456'!C78)</f>
        <v>0</v>
      </c>
      <c r="D78" s="32">
        <f>SUM('001:456'!D78)</f>
        <v>0</v>
      </c>
      <c r="E78" s="21">
        <f>SUM('001:456'!E78)</f>
        <v>0</v>
      </c>
      <c r="F78" s="21">
        <f>SUM('001:456'!F78)</f>
        <v>27481</v>
      </c>
      <c r="G78" s="21">
        <f>SUM('001:456'!G78)</f>
        <v>11</v>
      </c>
      <c r="H78" s="21">
        <f>SUM('001:456'!H78)</f>
        <v>11086</v>
      </c>
      <c r="I78" s="21">
        <f>SUM('001:456'!I78)</f>
        <v>3663</v>
      </c>
      <c r="J78" s="21">
        <f>SUM('001:456'!J78)</f>
        <v>0</v>
      </c>
      <c r="K78" s="21">
        <f>SUM('001:456'!K78)</f>
        <v>3916</v>
      </c>
      <c r="L78" s="33" t="s">
        <v>100</v>
      </c>
      <c r="M78" s="21">
        <f>SUM('001:456'!M78)</f>
        <v>462</v>
      </c>
      <c r="N78" s="22">
        <f>SUM('001:456'!N78)</f>
        <v>16448338</v>
      </c>
      <c r="O78" s="21">
        <f>SUM('001:456'!O78)</f>
        <v>39</v>
      </c>
      <c r="P78" s="22">
        <f>SUM('001:456'!P78)</f>
        <v>1335178</v>
      </c>
      <c r="Q78" s="21">
        <f>SUM('001:456'!Q78)</f>
        <v>1155</v>
      </c>
      <c r="R78" s="22">
        <f>SUM('001:456'!R78)</f>
        <v>101639179.5</v>
      </c>
      <c r="S78" s="21">
        <f>SUM('001:456'!S78)</f>
        <v>10</v>
      </c>
      <c r="T78" s="22">
        <f>SUM('001:456'!T78)</f>
        <v>2830899.5</v>
      </c>
      <c r="U78" s="21">
        <f>SUM('001:456'!U78)</f>
        <v>0</v>
      </c>
      <c r="V78" s="32">
        <f>SUM('001:456'!V78)</f>
        <v>0</v>
      </c>
      <c r="W78" s="21">
        <f>SUM('001:456'!W78)</f>
        <v>0</v>
      </c>
      <c r="X78" s="22">
        <f>SUM('001:456'!X78)</f>
        <v>0</v>
      </c>
      <c r="Y78" s="21">
        <f>SUM('001:456'!Y78)</f>
        <v>0</v>
      </c>
      <c r="Z78" s="22">
        <f>SUM('001:456'!Z78)</f>
        <v>0</v>
      </c>
    </row>
    <row r="79" spans="1:26" s="28" customFormat="1">
      <c r="A79" s="19"/>
      <c r="B79" s="24" t="s">
        <v>97</v>
      </c>
      <c r="C79" s="25">
        <f>SUM('001:456'!C79)</f>
        <v>0</v>
      </c>
      <c r="D79" s="26">
        <f>SUM('001:456'!D79)</f>
        <v>0</v>
      </c>
      <c r="E79" s="21">
        <f>SUM('001:456'!E79)</f>
        <v>0</v>
      </c>
      <c r="F79" s="21">
        <f>SUM('001:456'!F79)</f>
        <v>0</v>
      </c>
      <c r="G79" s="21">
        <f>SUM('001:456'!G79)</f>
        <v>0</v>
      </c>
      <c r="H79" s="21">
        <f>SUM('001:456'!H79)</f>
        <v>0</v>
      </c>
      <c r="I79" s="21">
        <f>SUM('001:456'!I79)</f>
        <v>0</v>
      </c>
      <c r="J79" s="21">
        <f>SUM('001:456'!J79)</f>
        <v>0</v>
      </c>
      <c r="K79" s="21">
        <f>SUM('001:456'!K79)</f>
        <v>0</v>
      </c>
      <c r="L79" s="27" t="s">
        <v>100</v>
      </c>
      <c r="M79" s="21">
        <f>SUM('001:456'!M79)</f>
        <v>0</v>
      </c>
      <c r="N79" s="22">
        <f>SUM('001:456'!N79)</f>
        <v>0</v>
      </c>
      <c r="O79" s="21">
        <f>SUM('001:456'!O79)</f>
        <v>0</v>
      </c>
      <c r="P79" s="22">
        <f>SUM('001:456'!P79)</f>
        <v>0</v>
      </c>
      <c r="Q79" s="21">
        <f>SUM('001:456'!Q79)</f>
        <v>0</v>
      </c>
      <c r="R79" s="22">
        <f>SUM('001:456'!R79)</f>
        <v>0</v>
      </c>
      <c r="S79" s="21">
        <f>SUM('001:456'!S79)</f>
        <v>0</v>
      </c>
      <c r="T79" s="22">
        <f>SUM('001:456'!T79)</f>
        <v>0</v>
      </c>
      <c r="U79" s="21">
        <f>SUM('001:456'!U79)</f>
        <v>0</v>
      </c>
      <c r="V79" s="26">
        <f>SUM('001:456'!V79)</f>
        <v>0</v>
      </c>
      <c r="W79" s="21">
        <f>SUM('001:456'!W79)</f>
        <v>0</v>
      </c>
      <c r="X79" s="22">
        <f>SUM('001:456'!X79)</f>
        <v>0</v>
      </c>
      <c r="Y79" s="21">
        <f>SUM('001:456'!Y79)</f>
        <v>0</v>
      </c>
      <c r="Z79" s="22">
        <f>SUM('001:456'!Z79)</f>
        <v>0</v>
      </c>
    </row>
    <row r="80" spans="1:26">
      <c r="C80" s="36">
        <v>191316</v>
      </c>
      <c r="D80" s="35">
        <v>1608871317.4399998</v>
      </c>
      <c r="E80" s="36">
        <v>564533</v>
      </c>
      <c r="F80" s="36">
        <v>1494820</v>
      </c>
      <c r="G80" s="36">
        <v>348823</v>
      </c>
      <c r="H80" s="36">
        <v>810694.66666666663</v>
      </c>
      <c r="I80" s="36">
        <v>142628</v>
      </c>
      <c r="J80" s="36">
        <v>22594</v>
      </c>
      <c r="K80" s="36">
        <v>177532</v>
      </c>
      <c r="L80" s="35">
        <v>10256479361.68</v>
      </c>
      <c r="M80" s="36">
        <v>13615</v>
      </c>
      <c r="N80" s="35">
        <v>425852670.13</v>
      </c>
      <c r="O80" s="36">
        <v>30486</v>
      </c>
      <c r="P80" s="35">
        <v>1985541914.9000001</v>
      </c>
      <c r="Q80" s="36">
        <v>111556</v>
      </c>
      <c r="R80" s="35">
        <v>10877751017.5</v>
      </c>
      <c r="S80" s="36">
        <v>5354</v>
      </c>
      <c r="T80" s="35">
        <v>1493208426.4800003</v>
      </c>
      <c r="U80" s="36">
        <v>3064</v>
      </c>
      <c r="V80" s="35">
        <v>105525305</v>
      </c>
      <c r="W80" s="36">
        <v>1824</v>
      </c>
      <c r="X80" s="35">
        <v>125830700.04000001</v>
      </c>
      <c r="Y80" s="36">
        <v>3714</v>
      </c>
      <c r="Z80" s="35">
        <v>377501925.10000002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25763354211.790001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25763354211.790001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21.570312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1000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617000</v>
      </c>
      <c r="M16" s="11">
        <v>446</v>
      </c>
      <c r="N16" s="12">
        <v>16969323.260000002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1000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446</v>
      </c>
      <c r="N46" s="22">
        <v>16969323.260000002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1000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5">
        <v>617000</v>
      </c>
      <c r="M80" s="36">
        <v>446</v>
      </c>
      <c r="N80" s="35">
        <v>16969323.260000002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17586323.260000002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17586323.260000002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68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L81" sqref="L81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63092</v>
      </c>
      <c r="F16" s="11">
        <v>159793</v>
      </c>
      <c r="G16" s="11">
        <v>13620</v>
      </c>
      <c r="H16" s="11">
        <v>89573</v>
      </c>
      <c r="I16" s="11">
        <v>15897</v>
      </c>
      <c r="J16" s="11">
        <v>3728</v>
      </c>
      <c r="K16" s="11">
        <v>15809</v>
      </c>
      <c r="L16" s="12">
        <v>924323990.91999996</v>
      </c>
      <c r="M16" s="11">
        <v>377</v>
      </c>
      <c r="N16" s="12">
        <v>8801574.1600000001</v>
      </c>
      <c r="O16" s="11">
        <v>2538</v>
      </c>
      <c r="P16" s="12">
        <v>70861247.769999996</v>
      </c>
      <c r="Q16" s="11">
        <v>6887</v>
      </c>
      <c r="R16" s="12">
        <v>495925448.02999997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-8008826.1899999995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-228495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14000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2517</v>
      </c>
      <c r="G19" s="21">
        <v>350</v>
      </c>
      <c r="H19" s="21">
        <v>8398</v>
      </c>
      <c r="I19" s="21">
        <v>0</v>
      </c>
      <c r="J19" s="21">
        <v>0</v>
      </c>
      <c r="K19" s="21">
        <v>222</v>
      </c>
      <c r="L19" s="23" t="s">
        <v>100</v>
      </c>
      <c r="M19" s="21">
        <v>11</v>
      </c>
      <c r="N19" s="22">
        <v>116707</v>
      </c>
      <c r="O19" s="21">
        <v>334</v>
      </c>
      <c r="P19" s="22">
        <v>8083206</v>
      </c>
      <c r="Q19" s="21">
        <v>1036</v>
      </c>
      <c r="R19" s="22">
        <v>69028690.140000001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720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200</v>
      </c>
      <c r="G22" s="21">
        <v>0</v>
      </c>
      <c r="H22" s="21">
        <v>600</v>
      </c>
      <c r="I22" s="21">
        <v>2000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5500</v>
      </c>
      <c r="G26" s="21">
        <v>0</v>
      </c>
      <c r="H26" s="21">
        <v>1900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1700</v>
      </c>
      <c r="G27" s="21">
        <v>0</v>
      </c>
      <c r="H27" s="21">
        <v>140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1300</v>
      </c>
      <c r="G30" s="21">
        <v>0</v>
      </c>
      <c r="H30" s="21">
        <v>415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170</v>
      </c>
      <c r="G31" s="21">
        <v>0</v>
      </c>
      <c r="H31" s="21">
        <v>55</v>
      </c>
      <c r="I31" s="21">
        <v>6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1020</v>
      </c>
      <c r="G32" s="21">
        <v>0</v>
      </c>
      <c r="H32" s="21">
        <v>570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318</v>
      </c>
      <c r="R32" s="22">
        <v>12341464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1350</v>
      </c>
      <c r="G33" s="21">
        <v>0</v>
      </c>
      <c r="H33" s="21">
        <v>1150</v>
      </c>
      <c r="I33" s="21">
        <v>1000</v>
      </c>
      <c r="J33" s="21">
        <v>0</v>
      </c>
      <c r="K33" s="21">
        <v>798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1078</v>
      </c>
      <c r="R33" s="22">
        <v>67291565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255</v>
      </c>
      <c r="G35" s="21">
        <v>0</v>
      </c>
      <c r="H35" s="21">
        <v>985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22660</v>
      </c>
      <c r="G36" s="21">
        <v>200</v>
      </c>
      <c r="H36" s="21">
        <v>12520</v>
      </c>
      <c r="I36" s="21">
        <v>0</v>
      </c>
      <c r="J36" s="21">
        <v>0</v>
      </c>
      <c r="K36" s="21">
        <v>3948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4050</v>
      </c>
      <c r="G38" s="21">
        <v>10</v>
      </c>
      <c r="H38" s="21">
        <v>1681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576</v>
      </c>
      <c r="P38" s="22">
        <v>15528223</v>
      </c>
      <c r="Q38" s="21">
        <v>572</v>
      </c>
      <c r="R38" s="22">
        <v>85676302.920000002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110</v>
      </c>
      <c r="G41" s="21">
        <v>0</v>
      </c>
      <c r="H41" s="21">
        <v>20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484190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1950</v>
      </c>
      <c r="G43" s="21">
        <v>0</v>
      </c>
      <c r="H43" s="21">
        <v>2700</v>
      </c>
      <c r="I43" s="21">
        <v>0</v>
      </c>
      <c r="J43" s="21">
        <v>0</v>
      </c>
      <c r="K43" s="21">
        <v>2565</v>
      </c>
      <c r="L43" s="27" t="s">
        <v>100</v>
      </c>
      <c r="M43" s="21">
        <v>260</v>
      </c>
      <c r="N43" s="22">
        <v>5849820.9500000002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5800</v>
      </c>
      <c r="G45" s="21">
        <v>0</v>
      </c>
      <c r="H45" s="21">
        <v>2450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6412</v>
      </c>
      <c r="G46" s="21">
        <v>0</v>
      </c>
      <c r="H46" s="21">
        <v>3450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13745</v>
      </c>
      <c r="F47" s="21">
        <v>33890</v>
      </c>
      <c r="G47" s="21">
        <v>1250</v>
      </c>
      <c r="H47" s="21">
        <v>21900</v>
      </c>
      <c r="I47" s="21">
        <v>0</v>
      </c>
      <c r="J47" s="21">
        <v>3728</v>
      </c>
      <c r="K47" s="21">
        <v>0</v>
      </c>
      <c r="L47" s="27" t="s">
        <v>100</v>
      </c>
      <c r="M47" s="21">
        <v>69</v>
      </c>
      <c r="N47" s="22">
        <v>1855930.93</v>
      </c>
      <c r="O47" s="21">
        <v>22</v>
      </c>
      <c r="P47" s="22">
        <v>546239.18999999994</v>
      </c>
      <c r="Q47" s="21">
        <v>436</v>
      </c>
      <c r="R47" s="22">
        <v>23584003.219999999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1310</v>
      </c>
      <c r="G51" s="21">
        <v>0</v>
      </c>
      <c r="H51" s="21">
        <v>205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900</v>
      </c>
      <c r="G61" s="21">
        <v>0</v>
      </c>
      <c r="H61" s="21">
        <v>250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300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1245</v>
      </c>
      <c r="G64" s="21">
        <v>0</v>
      </c>
      <c r="H64" s="21">
        <v>1102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49347</v>
      </c>
      <c r="F67" s="21">
        <v>36294</v>
      </c>
      <c r="G67" s="21">
        <v>2050</v>
      </c>
      <c r="H67" s="21">
        <v>13552</v>
      </c>
      <c r="I67" s="21">
        <v>12535</v>
      </c>
      <c r="J67" s="21">
        <v>0</v>
      </c>
      <c r="K67" s="21">
        <v>7873</v>
      </c>
      <c r="L67" s="27" t="s">
        <v>100</v>
      </c>
      <c r="M67" s="21">
        <v>37</v>
      </c>
      <c r="N67" s="22">
        <v>979115.28</v>
      </c>
      <c r="O67" s="21">
        <v>894</v>
      </c>
      <c r="P67" s="22">
        <v>24030290.579999998</v>
      </c>
      <c r="Q67" s="21">
        <v>950</v>
      </c>
      <c r="R67" s="22">
        <v>51413365.75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6200</v>
      </c>
      <c r="G70" s="21">
        <v>7760</v>
      </c>
      <c r="H70" s="21">
        <v>9530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235</v>
      </c>
      <c r="P70" s="22">
        <v>7324327</v>
      </c>
      <c r="Q70" s="21">
        <v>1011</v>
      </c>
      <c r="R70" s="22">
        <v>84291042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1100</v>
      </c>
      <c r="G71" s="21">
        <v>0</v>
      </c>
      <c r="H71" s="21">
        <v>1100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76</v>
      </c>
      <c r="P71" s="22">
        <v>3682956</v>
      </c>
      <c r="Q71" s="21">
        <v>366</v>
      </c>
      <c r="R71" s="22">
        <v>20876153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3500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3700</v>
      </c>
      <c r="G74" s="21">
        <v>2000</v>
      </c>
      <c r="H74" s="21">
        <v>3180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401</v>
      </c>
      <c r="P74" s="22">
        <v>11666006</v>
      </c>
      <c r="Q74" s="21">
        <v>949</v>
      </c>
      <c r="R74" s="22">
        <v>67263349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2360</v>
      </c>
      <c r="G78" s="21">
        <v>0</v>
      </c>
      <c r="H78" s="21">
        <v>1000</v>
      </c>
      <c r="I78" s="21">
        <v>356</v>
      </c>
      <c r="J78" s="21">
        <v>0</v>
      </c>
      <c r="K78" s="21">
        <v>403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171</v>
      </c>
      <c r="R78" s="22">
        <v>13903818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63092</v>
      </c>
      <c r="F80" s="36">
        <v>159793</v>
      </c>
      <c r="G80" s="36">
        <v>13620</v>
      </c>
      <c r="H80" s="36">
        <v>89573</v>
      </c>
      <c r="I80" s="36">
        <v>15897</v>
      </c>
      <c r="J80" s="36">
        <v>3728</v>
      </c>
      <c r="K80" s="36">
        <v>15809</v>
      </c>
      <c r="L80" s="35">
        <v>924323990.91999996</v>
      </c>
      <c r="M80" s="36">
        <v>377</v>
      </c>
      <c r="N80" s="35">
        <v>8801574.1599999983</v>
      </c>
      <c r="O80" s="36">
        <v>2538</v>
      </c>
      <c r="P80" s="35">
        <v>70861247.769999996</v>
      </c>
      <c r="Q80" s="36">
        <v>6887</v>
      </c>
      <c r="R80" s="35">
        <v>495925448.02999973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1499912260.8799996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1499912260.8799996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6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37600</v>
      </c>
      <c r="F16" s="11">
        <v>98491</v>
      </c>
      <c r="G16" s="11">
        <v>18379</v>
      </c>
      <c r="H16" s="11">
        <v>37881</v>
      </c>
      <c r="I16" s="11">
        <v>9395</v>
      </c>
      <c r="J16" s="11">
        <v>0</v>
      </c>
      <c r="K16" s="11">
        <v>7402</v>
      </c>
      <c r="L16" s="12">
        <v>520016370.45999986</v>
      </c>
      <c r="M16" s="11">
        <v>0</v>
      </c>
      <c r="N16" s="12">
        <v>0</v>
      </c>
      <c r="O16" s="11">
        <v>1800</v>
      </c>
      <c r="P16" s="12">
        <v>57097274.799999997</v>
      </c>
      <c r="Q16" s="11">
        <v>5058</v>
      </c>
      <c r="R16" s="12">
        <v>299106350.14999998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-26777482.91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-5795584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78</v>
      </c>
      <c r="G18" s="21">
        <v>0</v>
      </c>
      <c r="H18" s="21">
        <v>68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9248</v>
      </c>
      <c r="G19" s="21">
        <v>10</v>
      </c>
      <c r="H19" s="21">
        <v>8619</v>
      </c>
      <c r="I19" s="21">
        <v>0</v>
      </c>
      <c r="J19" s="21">
        <v>0</v>
      </c>
      <c r="K19" s="21">
        <v>70</v>
      </c>
      <c r="L19" s="23" t="s">
        <v>100</v>
      </c>
      <c r="M19" s="21">
        <v>0</v>
      </c>
      <c r="N19" s="22">
        <v>0</v>
      </c>
      <c r="O19" s="21">
        <v>161</v>
      </c>
      <c r="P19" s="22">
        <v>4339373</v>
      </c>
      <c r="Q19" s="21">
        <v>912</v>
      </c>
      <c r="R19" s="22">
        <v>49832248.219999999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150</v>
      </c>
      <c r="G20" s="21">
        <v>0</v>
      </c>
      <c r="H20" s="21">
        <v>216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2396</v>
      </c>
      <c r="G26" s="21">
        <v>0</v>
      </c>
      <c r="H26" s="21">
        <v>1606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450</v>
      </c>
      <c r="G29" s="21">
        <v>0</v>
      </c>
      <c r="H29" s="21">
        <v>51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2250</v>
      </c>
      <c r="G30" s="21">
        <v>322</v>
      </c>
      <c r="H30" s="21">
        <v>681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1300</v>
      </c>
      <c r="G31" s="21">
        <v>0</v>
      </c>
      <c r="H31" s="21">
        <v>710</v>
      </c>
      <c r="I31" s="21">
        <v>10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1034</v>
      </c>
      <c r="G32" s="21">
        <v>0</v>
      </c>
      <c r="H32" s="21">
        <v>715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486</v>
      </c>
      <c r="G33" s="21">
        <v>0</v>
      </c>
      <c r="H33" s="21">
        <v>151</v>
      </c>
      <c r="I33" s="21">
        <v>2</v>
      </c>
      <c r="J33" s="21">
        <v>0</v>
      </c>
      <c r="K33" s="21">
        <v>1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2707</v>
      </c>
      <c r="G36" s="21">
        <v>8697</v>
      </c>
      <c r="H36" s="21">
        <v>961</v>
      </c>
      <c r="I36" s="21">
        <v>24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4133</v>
      </c>
      <c r="G38" s="21">
        <v>0</v>
      </c>
      <c r="H38" s="21">
        <v>1665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407</v>
      </c>
      <c r="P38" s="22">
        <v>11312840</v>
      </c>
      <c r="Q38" s="21">
        <v>872</v>
      </c>
      <c r="R38" s="22">
        <v>44247430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8897</v>
      </c>
      <c r="G42" s="21">
        <v>1069</v>
      </c>
      <c r="H42" s="21">
        <v>3179</v>
      </c>
      <c r="I42" s="21">
        <v>1500</v>
      </c>
      <c r="J42" s="21">
        <v>0</v>
      </c>
      <c r="K42" s="21">
        <v>131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984</v>
      </c>
      <c r="G43" s="21">
        <v>0</v>
      </c>
      <c r="H43" s="21">
        <v>301</v>
      </c>
      <c r="I43" s="21">
        <v>0</v>
      </c>
      <c r="J43" s="21">
        <v>0</v>
      </c>
      <c r="K43" s="21">
        <v>1284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2786</v>
      </c>
      <c r="G45" s="21">
        <v>203</v>
      </c>
      <c r="H45" s="21">
        <v>1461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7364</v>
      </c>
      <c r="G46" s="21">
        <v>356</v>
      </c>
      <c r="H46" s="21">
        <v>2300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10988</v>
      </c>
      <c r="F47" s="21">
        <v>28722</v>
      </c>
      <c r="G47" s="21">
        <v>3714</v>
      </c>
      <c r="H47" s="21">
        <v>6700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159</v>
      </c>
      <c r="P47" s="22">
        <v>4431798.32</v>
      </c>
      <c r="Q47" s="21">
        <v>449</v>
      </c>
      <c r="R47" s="22">
        <v>19489680.170000002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369</v>
      </c>
      <c r="G54" s="21">
        <v>0</v>
      </c>
      <c r="H54" s="21">
        <v>236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26612</v>
      </c>
      <c r="F67" s="21">
        <v>12869</v>
      </c>
      <c r="G67" s="21">
        <v>2602</v>
      </c>
      <c r="H67" s="21">
        <v>4135</v>
      </c>
      <c r="I67" s="21">
        <v>7638</v>
      </c>
      <c r="J67" s="21">
        <v>0</v>
      </c>
      <c r="K67" s="21">
        <v>5533</v>
      </c>
      <c r="L67" s="27" t="s">
        <v>100</v>
      </c>
      <c r="M67" s="21">
        <v>0</v>
      </c>
      <c r="N67" s="22">
        <v>0</v>
      </c>
      <c r="O67" s="21">
        <v>301</v>
      </c>
      <c r="P67" s="22">
        <v>7236104.4800000004</v>
      </c>
      <c r="Q67" s="21">
        <v>1356</v>
      </c>
      <c r="R67" s="22">
        <v>78124592.760000005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3321</v>
      </c>
      <c r="G70" s="21">
        <v>738</v>
      </c>
      <c r="H70" s="21">
        <v>1043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427</v>
      </c>
      <c r="P70" s="22">
        <v>15613469</v>
      </c>
      <c r="Q70" s="21">
        <v>498</v>
      </c>
      <c r="R70" s="22">
        <v>34695615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1835</v>
      </c>
      <c r="G71" s="21">
        <v>2</v>
      </c>
      <c r="H71" s="21">
        <v>675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124</v>
      </c>
      <c r="P71" s="22">
        <v>6940999</v>
      </c>
      <c r="Q71" s="21">
        <v>258</v>
      </c>
      <c r="R71" s="22">
        <v>20751337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3782</v>
      </c>
      <c r="G74" s="21">
        <v>666</v>
      </c>
      <c r="H74" s="21">
        <v>1105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221</v>
      </c>
      <c r="P74" s="22">
        <v>7222691</v>
      </c>
      <c r="Q74" s="21">
        <v>713</v>
      </c>
      <c r="R74" s="22">
        <v>57761031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3330</v>
      </c>
      <c r="G78" s="21">
        <v>0</v>
      </c>
      <c r="H78" s="21">
        <v>1303</v>
      </c>
      <c r="I78" s="21">
        <v>221</v>
      </c>
      <c r="J78" s="21">
        <v>0</v>
      </c>
      <c r="K78" s="21">
        <v>383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37600</v>
      </c>
      <c r="F80" s="36">
        <v>98491</v>
      </c>
      <c r="G80" s="36">
        <v>18379</v>
      </c>
      <c r="H80" s="36">
        <v>37881</v>
      </c>
      <c r="I80" s="36">
        <v>9395</v>
      </c>
      <c r="J80" s="36">
        <v>0</v>
      </c>
      <c r="K80" s="36">
        <v>7402</v>
      </c>
      <c r="L80" s="35">
        <v>520016370.45999992</v>
      </c>
      <c r="M80" s="36">
        <v>0</v>
      </c>
      <c r="N80" s="35">
        <v>0</v>
      </c>
      <c r="O80" s="36">
        <v>1800</v>
      </c>
      <c r="P80" s="35">
        <v>57097274.79999999</v>
      </c>
      <c r="Q80" s="36">
        <v>5058</v>
      </c>
      <c r="R80" s="35">
        <v>299106350.14999992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876219995.40999985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876219995.40999985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G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33559</v>
      </c>
      <c r="F16" s="11">
        <v>98276</v>
      </c>
      <c r="G16" s="11">
        <v>25405</v>
      </c>
      <c r="H16" s="11">
        <v>56495</v>
      </c>
      <c r="I16" s="11">
        <v>8368</v>
      </c>
      <c r="J16" s="11">
        <v>0</v>
      </c>
      <c r="K16" s="11">
        <v>15754</v>
      </c>
      <c r="L16" s="12">
        <v>608635875.58000004</v>
      </c>
      <c r="M16" s="11">
        <v>707</v>
      </c>
      <c r="N16" s="12">
        <v>16748712.959999999</v>
      </c>
      <c r="O16" s="11">
        <v>1326</v>
      </c>
      <c r="P16" s="12">
        <v>39773450.310000002</v>
      </c>
      <c r="Q16" s="11">
        <v>5081</v>
      </c>
      <c r="R16" s="12">
        <v>315292311.31999999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-11208272.73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-2148664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11642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1750</v>
      </c>
      <c r="G19" s="21">
        <v>52</v>
      </c>
      <c r="H19" s="21">
        <v>5518</v>
      </c>
      <c r="I19" s="21">
        <v>0</v>
      </c>
      <c r="J19" s="21">
        <v>0</v>
      </c>
      <c r="K19" s="21">
        <v>107</v>
      </c>
      <c r="L19" s="23" t="s">
        <v>100</v>
      </c>
      <c r="M19" s="21">
        <v>0</v>
      </c>
      <c r="N19" s="22">
        <v>0</v>
      </c>
      <c r="O19" s="21">
        <v>291</v>
      </c>
      <c r="P19" s="22">
        <v>5765948</v>
      </c>
      <c r="Q19" s="21">
        <v>608</v>
      </c>
      <c r="R19" s="22">
        <v>28518081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43</v>
      </c>
      <c r="R25" s="22">
        <v>3591416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2081</v>
      </c>
      <c r="G26" s="21">
        <v>0</v>
      </c>
      <c r="H26" s="21">
        <v>1179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1530</v>
      </c>
      <c r="G30" s="21">
        <v>29</v>
      </c>
      <c r="H30" s="21">
        <v>815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840</v>
      </c>
      <c r="G31" s="21">
        <v>0</v>
      </c>
      <c r="H31" s="21">
        <v>333</v>
      </c>
      <c r="I31" s="21">
        <v>3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2538</v>
      </c>
      <c r="G32" s="21">
        <v>0</v>
      </c>
      <c r="H32" s="21">
        <v>201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1531</v>
      </c>
      <c r="G33" s="21">
        <v>0</v>
      </c>
      <c r="H33" s="21">
        <v>718</v>
      </c>
      <c r="I33" s="21">
        <v>230</v>
      </c>
      <c r="J33" s="21">
        <v>0</v>
      </c>
      <c r="K33" s="21">
        <v>209</v>
      </c>
      <c r="L33" s="27" t="s">
        <v>100</v>
      </c>
      <c r="M33" s="21">
        <v>0</v>
      </c>
      <c r="N33" s="22">
        <v>0</v>
      </c>
      <c r="O33" s="21">
        <v>5</v>
      </c>
      <c r="P33" s="22">
        <v>107935</v>
      </c>
      <c r="Q33" s="21">
        <v>1144</v>
      </c>
      <c r="R33" s="22">
        <v>64866194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14342</v>
      </c>
      <c r="G36" s="21">
        <v>3625</v>
      </c>
      <c r="H36" s="21">
        <v>5336</v>
      </c>
      <c r="I36" s="21">
        <v>0</v>
      </c>
      <c r="J36" s="21">
        <v>0</v>
      </c>
      <c r="K36" s="21">
        <v>1970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4241</v>
      </c>
      <c r="G38" s="21">
        <v>159</v>
      </c>
      <c r="H38" s="21">
        <v>1361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90</v>
      </c>
      <c r="P38" s="22">
        <v>2487085</v>
      </c>
      <c r="Q38" s="21">
        <v>508</v>
      </c>
      <c r="R38" s="22">
        <v>36035267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3018</v>
      </c>
      <c r="G42" s="21">
        <v>60</v>
      </c>
      <c r="H42" s="21">
        <v>7009</v>
      </c>
      <c r="I42" s="21">
        <v>4427</v>
      </c>
      <c r="J42" s="21">
        <v>0</v>
      </c>
      <c r="K42" s="21">
        <v>3398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2766</v>
      </c>
      <c r="G43" s="21">
        <v>0</v>
      </c>
      <c r="H43" s="21">
        <v>206</v>
      </c>
      <c r="I43" s="21">
        <v>0</v>
      </c>
      <c r="J43" s="21">
        <v>0</v>
      </c>
      <c r="K43" s="21">
        <v>2031</v>
      </c>
      <c r="L43" s="27" t="s">
        <v>100</v>
      </c>
      <c r="M43" s="21">
        <v>225</v>
      </c>
      <c r="N43" s="22">
        <v>4016383.85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559</v>
      </c>
      <c r="G44" s="21">
        <v>0</v>
      </c>
      <c r="H44" s="21">
        <v>130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7388</v>
      </c>
      <c r="G45" s="21">
        <v>150</v>
      </c>
      <c r="H45" s="21">
        <v>2061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24</v>
      </c>
      <c r="P45" s="22">
        <v>681106</v>
      </c>
      <c r="Q45" s="21">
        <v>36</v>
      </c>
      <c r="R45" s="22">
        <v>2279924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6189</v>
      </c>
      <c r="G46" s="21">
        <v>252</v>
      </c>
      <c r="H46" s="21">
        <v>1739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7870</v>
      </c>
      <c r="F47" s="21">
        <v>3855</v>
      </c>
      <c r="G47" s="21">
        <v>9583</v>
      </c>
      <c r="H47" s="21">
        <v>10930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35</v>
      </c>
      <c r="P47" s="22">
        <v>871888.84</v>
      </c>
      <c r="Q47" s="21">
        <v>343</v>
      </c>
      <c r="R47" s="22">
        <v>16191146.43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2975</v>
      </c>
      <c r="G60" s="21">
        <v>0</v>
      </c>
      <c r="H60" s="21">
        <v>1971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2368</v>
      </c>
      <c r="G62" s="21">
        <v>0</v>
      </c>
      <c r="H62" s="21">
        <v>1363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1587</v>
      </c>
      <c r="G64" s="21">
        <v>0</v>
      </c>
      <c r="H64" s="21">
        <v>1600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1871</v>
      </c>
      <c r="G65" s="21">
        <v>0</v>
      </c>
      <c r="H65" s="21">
        <v>1033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25689</v>
      </c>
      <c r="F67" s="21">
        <v>12162</v>
      </c>
      <c r="G67" s="21">
        <v>6317</v>
      </c>
      <c r="H67" s="21">
        <v>7000</v>
      </c>
      <c r="I67" s="21">
        <v>3400</v>
      </c>
      <c r="J67" s="21">
        <v>0</v>
      </c>
      <c r="K67" s="21">
        <v>8039</v>
      </c>
      <c r="L67" s="27" t="s">
        <v>100</v>
      </c>
      <c r="M67" s="21">
        <v>482</v>
      </c>
      <c r="N67" s="22">
        <v>12732329.109999999</v>
      </c>
      <c r="O67" s="21">
        <v>529</v>
      </c>
      <c r="P67" s="22">
        <v>16059297.470000001</v>
      </c>
      <c r="Q67" s="21">
        <v>859</v>
      </c>
      <c r="R67" s="22">
        <v>49949010.890000001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7307</v>
      </c>
      <c r="G70" s="21">
        <v>2354</v>
      </c>
      <c r="H70" s="21">
        <v>1394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124</v>
      </c>
      <c r="P70" s="22">
        <v>4256688</v>
      </c>
      <c r="Q70" s="21">
        <v>545</v>
      </c>
      <c r="R70" s="22">
        <v>51240367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197</v>
      </c>
      <c r="G71" s="21">
        <v>0</v>
      </c>
      <c r="H71" s="21">
        <v>270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4827</v>
      </c>
      <c r="G74" s="21">
        <v>2824</v>
      </c>
      <c r="H74" s="21">
        <v>4012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228</v>
      </c>
      <c r="P74" s="22">
        <v>9543502</v>
      </c>
      <c r="Q74" s="21">
        <v>995</v>
      </c>
      <c r="R74" s="22">
        <v>64769569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712</v>
      </c>
      <c r="G78" s="21">
        <v>0</v>
      </c>
      <c r="H78" s="21">
        <v>316</v>
      </c>
      <c r="I78" s="21">
        <v>308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33559</v>
      </c>
      <c r="F80" s="36">
        <v>98276</v>
      </c>
      <c r="G80" s="36">
        <v>25405</v>
      </c>
      <c r="H80" s="36">
        <v>56495</v>
      </c>
      <c r="I80" s="36">
        <v>8368</v>
      </c>
      <c r="J80" s="36">
        <v>0</v>
      </c>
      <c r="K80" s="36">
        <v>15754</v>
      </c>
      <c r="L80" s="35">
        <v>608635875.58000004</v>
      </c>
      <c r="M80" s="36">
        <v>707</v>
      </c>
      <c r="N80" s="35">
        <v>16748712.959999997</v>
      </c>
      <c r="O80" s="36">
        <v>1326</v>
      </c>
      <c r="P80" s="35">
        <v>39773450.309999995</v>
      </c>
      <c r="Q80" s="36">
        <v>5081</v>
      </c>
      <c r="R80" s="35">
        <v>315292311.32000017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980450350.1700002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980450350.1700002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F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24285</v>
      </c>
      <c r="F16" s="11">
        <v>52455</v>
      </c>
      <c r="G16" s="11">
        <v>2100</v>
      </c>
      <c r="H16" s="11">
        <v>25647</v>
      </c>
      <c r="I16" s="11">
        <v>6160</v>
      </c>
      <c r="J16" s="11">
        <v>0</v>
      </c>
      <c r="K16" s="11">
        <v>5849</v>
      </c>
      <c r="L16" s="12">
        <v>375903255.45000005</v>
      </c>
      <c r="M16" s="11">
        <v>303</v>
      </c>
      <c r="N16" s="12">
        <v>9185621.9699999988</v>
      </c>
      <c r="O16" s="11">
        <v>518</v>
      </c>
      <c r="P16" s="12">
        <v>13609908.33</v>
      </c>
      <c r="Q16" s="11">
        <v>2293</v>
      </c>
      <c r="R16" s="12">
        <v>123135467.30000001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-17894019.27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-2364091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1100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2771</v>
      </c>
      <c r="G19" s="21">
        <v>25</v>
      </c>
      <c r="H19" s="21">
        <v>2250</v>
      </c>
      <c r="I19" s="21">
        <v>0</v>
      </c>
      <c r="J19" s="21">
        <v>0</v>
      </c>
      <c r="K19" s="21">
        <v>36</v>
      </c>
      <c r="L19" s="23" t="s">
        <v>100</v>
      </c>
      <c r="M19" s="21">
        <v>0</v>
      </c>
      <c r="N19" s="22">
        <v>0</v>
      </c>
      <c r="O19" s="21">
        <v>45</v>
      </c>
      <c r="P19" s="22">
        <v>1058833</v>
      </c>
      <c r="Q19" s="21">
        <v>410</v>
      </c>
      <c r="R19" s="22">
        <v>20893971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1050</v>
      </c>
      <c r="G26" s="21">
        <v>0</v>
      </c>
      <c r="H26" s="21">
        <v>583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50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2000</v>
      </c>
      <c r="G30" s="21">
        <v>220</v>
      </c>
      <c r="H30" s="21">
        <v>150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50</v>
      </c>
      <c r="G31" s="21">
        <v>0</v>
      </c>
      <c r="H31" s="21">
        <v>0</v>
      </c>
      <c r="I31" s="21">
        <v>2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1561</v>
      </c>
      <c r="G32" s="21">
        <v>0</v>
      </c>
      <c r="H32" s="21">
        <v>305</v>
      </c>
      <c r="I32" s="21">
        <v>0</v>
      </c>
      <c r="J32" s="21">
        <v>0</v>
      </c>
      <c r="K32" s="21">
        <v>81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2286</v>
      </c>
      <c r="G33" s="21">
        <v>25</v>
      </c>
      <c r="H33" s="21">
        <v>320</v>
      </c>
      <c r="I33" s="21">
        <v>1400</v>
      </c>
      <c r="J33" s="21">
        <v>0</v>
      </c>
      <c r="K33" s="21">
        <v>1072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4915</v>
      </c>
      <c r="G36" s="21">
        <v>158</v>
      </c>
      <c r="H36" s="21">
        <v>4988</v>
      </c>
      <c r="I36" s="21">
        <v>0</v>
      </c>
      <c r="J36" s="21">
        <v>0</v>
      </c>
      <c r="K36" s="21">
        <v>17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3350</v>
      </c>
      <c r="G38" s="21">
        <v>0</v>
      </c>
      <c r="H38" s="21">
        <v>1010</v>
      </c>
      <c r="I38" s="21">
        <v>0</v>
      </c>
      <c r="J38" s="21">
        <v>0</v>
      </c>
      <c r="K38" s="21">
        <v>0</v>
      </c>
      <c r="L38" s="27">
        <v>0</v>
      </c>
      <c r="M38" s="21">
        <v>159</v>
      </c>
      <c r="N38" s="22">
        <v>4212177</v>
      </c>
      <c r="O38" s="21">
        <v>107</v>
      </c>
      <c r="P38" s="22">
        <v>2933204</v>
      </c>
      <c r="Q38" s="21">
        <v>68</v>
      </c>
      <c r="R38" s="22">
        <v>5028307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2771</v>
      </c>
      <c r="G42" s="21">
        <v>0</v>
      </c>
      <c r="H42" s="21">
        <v>1091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2193</v>
      </c>
      <c r="G43" s="21">
        <v>0</v>
      </c>
      <c r="H43" s="21">
        <v>436</v>
      </c>
      <c r="I43" s="21">
        <v>0</v>
      </c>
      <c r="J43" s="21">
        <v>0</v>
      </c>
      <c r="K43" s="21">
        <v>1194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2995</v>
      </c>
      <c r="G45" s="21">
        <v>50</v>
      </c>
      <c r="H45" s="21">
        <v>610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3150</v>
      </c>
      <c r="G46" s="21">
        <v>15</v>
      </c>
      <c r="H46" s="21">
        <v>1270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6209</v>
      </c>
      <c r="F47" s="21">
        <v>8480</v>
      </c>
      <c r="G47" s="21">
        <v>250</v>
      </c>
      <c r="H47" s="21">
        <v>3550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27</v>
      </c>
      <c r="P47" s="22">
        <v>500633.89</v>
      </c>
      <c r="Q47" s="21">
        <v>304</v>
      </c>
      <c r="R47" s="22">
        <v>14832821.74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2319</v>
      </c>
      <c r="G60" s="21">
        <v>0</v>
      </c>
      <c r="H60" s="21">
        <v>1218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100</v>
      </c>
      <c r="G61" s="21">
        <v>0</v>
      </c>
      <c r="H61" s="21">
        <v>166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1814</v>
      </c>
      <c r="G62" s="21">
        <v>0</v>
      </c>
      <c r="H62" s="21">
        <v>942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906</v>
      </c>
      <c r="G64" s="21">
        <v>0</v>
      </c>
      <c r="H64" s="21">
        <v>630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321</v>
      </c>
      <c r="G65" s="21">
        <v>0</v>
      </c>
      <c r="H65" s="21">
        <v>528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18076</v>
      </c>
      <c r="F67" s="21">
        <v>4275</v>
      </c>
      <c r="G67" s="21">
        <v>500</v>
      </c>
      <c r="H67" s="21">
        <v>2200</v>
      </c>
      <c r="I67" s="21">
        <v>4600</v>
      </c>
      <c r="J67" s="21">
        <v>0</v>
      </c>
      <c r="K67" s="21">
        <v>3321</v>
      </c>
      <c r="L67" s="27" t="s">
        <v>100</v>
      </c>
      <c r="M67" s="21">
        <v>144</v>
      </c>
      <c r="N67" s="22">
        <v>4973444.97</v>
      </c>
      <c r="O67" s="21">
        <v>280</v>
      </c>
      <c r="P67" s="22">
        <v>7724434.4400000004</v>
      </c>
      <c r="Q67" s="21">
        <v>857</v>
      </c>
      <c r="R67" s="22">
        <v>52870876.560000002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1316</v>
      </c>
      <c r="G70" s="21">
        <v>245</v>
      </c>
      <c r="H70" s="21">
        <v>1050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167</v>
      </c>
      <c r="R70" s="22">
        <v>8778550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20</v>
      </c>
      <c r="G71" s="21">
        <v>0</v>
      </c>
      <c r="H71" s="21">
        <v>500</v>
      </c>
      <c r="I71" s="21">
        <v>0</v>
      </c>
      <c r="J71" s="21">
        <v>0</v>
      </c>
      <c r="K71" s="21">
        <v>1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1358</v>
      </c>
      <c r="G74" s="21">
        <v>612</v>
      </c>
      <c r="H74" s="21">
        <v>1200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59</v>
      </c>
      <c r="P74" s="22">
        <v>1392803</v>
      </c>
      <c r="Q74" s="21">
        <v>487</v>
      </c>
      <c r="R74" s="22">
        <v>23095032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1304</v>
      </c>
      <c r="G78" s="21">
        <v>0</v>
      </c>
      <c r="H78" s="21">
        <v>650</v>
      </c>
      <c r="I78" s="21">
        <v>158</v>
      </c>
      <c r="J78" s="21">
        <v>0</v>
      </c>
      <c r="K78" s="21">
        <v>127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24285</v>
      </c>
      <c r="F80" s="36">
        <v>52455</v>
      </c>
      <c r="G80" s="36">
        <v>2100</v>
      </c>
      <c r="H80" s="36">
        <v>25647</v>
      </c>
      <c r="I80" s="36">
        <v>6160</v>
      </c>
      <c r="J80" s="36">
        <v>0</v>
      </c>
      <c r="K80" s="36">
        <v>5849</v>
      </c>
      <c r="L80" s="35">
        <v>375903255.45000005</v>
      </c>
      <c r="M80" s="36">
        <v>303</v>
      </c>
      <c r="N80" s="35">
        <v>9185621.9699999988</v>
      </c>
      <c r="O80" s="36">
        <v>518</v>
      </c>
      <c r="P80" s="35">
        <v>13609908.329999998</v>
      </c>
      <c r="Q80" s="36">
        <v>2293</v>
      </c>
      <c r="R80" s="35">
        <v>123135467.29999997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521834253.05000001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521834253.05000001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35496</v>
      </c>
      <c r="F16" s="11">
        <v>103798</v>
      </c>
      <c r="G16" s="11">
        <v>4100</v>
      </c>
      <c r="H16" s="11">
        <v>61044</v>
      </c>
      <c r="I16" s="11">
        <v>8976</v>
      </c>
      <c r="J16" s="11">
        <v>0</v>
      </c>
      <c r="K16" s="11">
        <v>12719</v>
      </c>
      <c r="L16" s="12">
        <v>555214954.90999985</v>
      </c>
      <c r="M16" s="11">
        <v>1984</v>
      </c>
      <c r="N16" s="12">
        <v>55751276.390000001</v>
      </c>
      <c r="O16" s="11">
        <v>916</v>
      </c>
      <c r="P16" s="12">
        <v>26732134.939999998</v>
      </c>
      <c r="Q16" s="11">
        <v>3400</v>
      </c>
      <c r="R16" s="12">
        <v>220719343.59999999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-44913673.090000004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-12896702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1951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4587</v>
      </c>
      <c r="G19" s="21">
        <v>0</v>
      </c>
      <c r="H19" s="21">
        <v>4400</v>
      </c>
      <c r="I19" s="21">
        <v>0</v>
      </c>
      <c r="J19" s="21">
        <v>0</v>
      </c>
      <c r="K19" s="21">
        <v>0</v>
      </c>
      <c r="L19" s="23" t="s">
        <v>100</v>
      </c>
      <c r="M19" s="21">
        <v>122</v>
      </c>
      <c r="N19" s="22">
        <v>2567580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146</v>
      </c>
      <c r="G20" s="21">
        <v>0</v>
      </c>
      <c r="H20" s="21">
        <v>22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240</v>
      </c>
      <c r="G22" s="21">
        <v>0</v>
      </c>
      <c r="H22" s="21">
        <v>52</v>
      </c>
      <c r="I22" s="21">
        <v>200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69</v>
      </c>
      <c r="G25" s="21">
        <v>0</v>
      </c>
      <c r="H25" s="21">
        <v>2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843</v>
      </c>
      <c r="R25" s="22">
        <v>70417768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1973</v>
      </c>
      <c r="G26" s="21">
        <v>0</v>
      </c>
      <c r="H26" s="21">
        <v>888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1566</v>
      </c>
      <c r="G30" s="21">
        <v>55</v>
      </c>
      <c r="H30" s="21">
        <v>878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2076</v>
      </c>
      <c r="G31" s="21">
        <v>0</v>
      </c>
      <c r="H31" s="21">
        <v>126</v>
      </c>
      <c r="I31" s="21">
        <v>4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542</v>
      </c>
      <c r="G32" s="21">
        <v>0</v>
      </c>
      <c r="H32" s="21">
        <v>949</v>
      </c>
      <c r="I32" s="21">
        <v>0</v>
      </c>
      <c r="J32" s="21">
        <v>0</v>
      </c>
      <c r="K32" s="21">
        <v>373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1612</v>
      </c>
      <c r="G33" s="21">
        <v>0</v>
      </c>
      <c r="H33" s="21">
        <v>301</v>
      </c>
      <c r="I33" s="21">
        <v>200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87</v>
      </c>
      <c r="P33" s="22">
        <v>2057561</v>
      </c>
      <c r="Q33" s="21">
        <v>135</v>
      </c>
      <c r="R33" s="22">
        <v>7704700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20086</v>
      </c>
      <c r="G36" s="21">
        <v>784</v>
      </c>
      <c r="H36" s="21">
        <v>14163</v>
      </c>
      <c r="I36" s="21">
        <v>0</v>
      </c>
      <c r="J36" s="21">
        <v>0</v>
      </c>
      <c r="K36" s="21">
        <v>2968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1575</v>
      </c>
      <c r="G38" s="21">
        <v>48</v>
      </c>
      <c r="H38" s="21">
        <v>231</v>
      </c>
      <c r="I38" s="21">
        <v>0</v>
      </c>
      <c r="J38" s="21">
        <v>0</v>
      </c>
      <c r="K38" s="21">
        <v>0</v>
      </c>
      <c r="L38" s="27">
        <v>0</v>
      </c>
      <c r="M38" s="21">
        <v>224</v>
      </c>
      <c r="N38" s="22">
        <v>6173985</v>
      </c>
      <c r="O38" s="21">
        <v>256</v>
      </c>
      <c r="P38" s="22">
        <v>6995672</v>
      </c>
      <c r="Q38" s="21">
        <v>554</v>
      </c>
      <c r="R38" s="22">
        <v>28528409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5379</v>
      </c>
      <c r="G42" s="21">
        <v>44</v>
      </c>
      <c r="H42" s="21">
        <v>1853</v>
      </c>
      <c r="I42" s="21">
        <v>2000</v>
      </c>
      <c r="J42" s="21">
        <v>0</v>
      </c>
      <c r="K42" s="21">
        <v>1492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1250</v>
      </c>
      <c r="G43" s="21">
        <v>0</v>
      </c>
      <c r="H43" s="21">
        <v>1090</v>
      </c>
      <c r="I43" s="21">
        <v>0</v>
      </c>
      <c r="J43" s="21">
        <v>0</v>
      </c>
      <c r="K43" s="21">
        <v>1713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5010</v>
      </c>
      <c r="G45" s="21">
        <v>0</v>
      </c>
      <c r="H45" s="21">
        <v>1400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6521</v>
      </c>
      <c r="G46" s="21">
        <v>38</v>
      </c>
      <c r="H46" s="21">
        <v>1394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7586</v>
      </c>
      <c r="F47" s="21">
        <v>14701</v>
      </c>
      <c r="G47" s="21">
        <v>20</v>
      </c>
      <c r="H47" s="21">
        <v>10880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155</v>
      </c>
      <c r="G52" s="21">
        <v>0</v>
      </c>
      <c r="H52" s="21">
        <v>19</v>
      </c>
      <c r="I52" s="21">
        <v>1000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2183</v>
      </c>
      <c r="G60" s="21">
        <v>0</v>
      </c>
      <c r="H60" s="21">
        <v>2159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7762</v>
      </c>
      <c r="G62" s="21">
        <v>0</v>
      </c>
      <c r="H62" s="21">
        <v>4218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27910</v>
      </c>
      <c r="F67" s="21">
        <v>10910</v>
      </c>
      <c r="G67" s="21">
        <v>500</v>
      </c>
      <c r="H67" s="21">
        <v>9696</v>
      </c>
      <c r="I67" s="21">
        <v>5250</v>
      </c>
      <c r="J67" s="21">
        <v>0</v>
      </c>
      <c r="K67" s="21">
        <v>6173</v>
      </c>
      <c r="L67" s="27" t="s">
        <v>100</v>
      </c>
      <c r="M67" s="21">
        <v>1629</v>
      </c>
      <c r="N67" s="22">
        <v>46796860.390000001</v>
      </c>
      <c r="O67" s="21">
        <v>146</v>
      </c>
      <c r="P67" s="22">
        <v>3884861.94</v>
      </c>
      <c r="Q67" s="21">
        <v>782</v>
      </c>
      <c r="R67" s="22">
        <v>48931761.600000001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3606</v>
      </c>
      <c r="G70" s="21">
        <v>1045</v>
      </c>
      <c r="H70" s="21">
        <v>1421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78</v>
      </c>
      <c r="P70" s="22">
        <v>2537482</v>
      </c>
      <c r="Q70" s="21">
        <v>301</v>
      </c>
      <c r="R70" s="22">
        <v>21545712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1295</v>
      </c>
      <c r="G71" s="21">
        <v>0</v>
      </c>
      <c r="H71" s="21">
        <v>400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28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5732</v>
      </c>
      <c r="G74" s="21">
        <v>1566</v>
      </c>
      <c r="H74" s="21">
        <v>4000</v>
      </c>
      <c r="I74" s="21">
        <v>0</v>
      </c>
      <c r="J74" s="21">
        <v>0</v>
      </c>
      <c r="K74" s="21">
        <v>0</v>
      </c>
      <c r="L74" s="27" t="s">
        <v>100</v>
      </c>
      <c r="M74" s="21">
        <v>9</v>
      </c>
      <c r="N74" s="22">
        <v>212851</v>
      </c>
      <c r="O74" s="21">
        <v>349</v>
      </c>
      <c r="P74" s="22">
        <v>11256558</v>
      </c>
      <c r="Q74" s="21">
        <v>785</v>
      </c>
      <c r="R74" s="22">
        <v>56487695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2843</v>
      </c>
      <c r="G78" s="21">
        <v>0</v>
      </c>
      <c r="H78" s="21">
        <v>502</v>
      </c>
      <c r="I78" s="21">
        <v>322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35496</v>
      </c>
      <c r="F80" s="36">
        <v>103798</v>
      </c>
      <c r="G80" s="36">
        <v>4100</v>
      </c>
      <c r="H80" s="36">
        <v>61044</v>
      </c>
      <c r="I80" s="36">
        <v>8976</v>
      </c>
      <c r="J80" s="36">
        <v>0</v>
      </c>
      <c r="K80" s="36">
        <v>12719</v>
      </c>
      <c r="L80" s="35">
        <v>555214954.90999997</v>
      </c>
      <c r="M80" s="36">
        <v>1984</v>
      </c>
      <c r="N80" s="35">
        <v>55751276.390000008</v>
      </c>
      <c r="O80" s="36">
        <v>916</v>
      </c>
      <c r="P80" s="35">
        <v>26732134.939999998</v>
      </c>
      <c r="Q80" s="36">
        <v>3400</v>
      </c>
      <c r="R80" s="35">
        <v>220719343.60000005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858417709.84000003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858417709.84000015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107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7431</v>
      </c>
      <c r="F16" s="11">
        <v>20563</v>
      </c>
      <c r="G16" s="11">
        <v>1627</v>
      </c>
      <c r="H16" s="11">
        <v>12395</v>
      </c>
      <c r="I16" s="11">
        <v>1871</v>
      </c>
      <c r="J16" s="11">
        <v>0</v>
      </c>
      <c r="K16" s="11">
        <v>2832</v>
      </c>
      <c r="L16" s="12">
        <v>108640082.97</v>
      </c>
      <c r="M16" s="11">
        <v>65</v>
      </c>
      <c r="N16" s="12">
        <v>2033911.42</v>
      </c>
      <c r="O16" s="11">
        <v>831</v>
      </c>
      <c r="P16" s="12">
        <v>20367974.469999999</v>
      </c>
      <c r="Q16" s="11">
        <v>738</v>
      </c>
      <c r="R16" s="12">
        <v>32031338.84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-8317990.9100000001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-1318194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320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1175</v>
      </c>
      <c r="G19" s="21">
        <v>4</v>
      </c>
      <c r="H19" s="21">
        <v>1160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270</v>
      </c>
      <c r="P19" s="22">
        <v>5500726</v>
      </c>
      <c r="Q19" s="21">
        <v>10</v>
      </c>
      <c r="R19" s="22">
        <v>416804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215</v>
      </c>
      <c r="G22" s="21">
        <v>0</v>
      </c>
      <c r="H22" s="21">
        <v>305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670</v>
      </c>
      <c r="G26" s="21">
        <v>0</v>
      </c>
      <c r="H26" s="21">
        <v>555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308</v>
      </c>
      <c r="G30" s="21">
        <v>45</v>
      </c>
      <c r="H30" s="21">
        <v>391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1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2510</v>
      </c>
      <c r="G36" s="21">
        <v>650</v>
      </c>
      <c r="H36" s="21">
        <v>1552</v>
      </c>
      <c r="I36" s="21">
        <v>330</v>
      </c>
      <c r="J36" s="21">
        <v>0</v>
      </c>
      <c r="K36" s="21">
        <v>159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112</v>
      </c>
      <c r="P38" s="22">
        <v>3006432</v>
      </c>
      <c r="Q38" s="21">
        <v>96</v>
      </c>
      <c r="R38" s="22">
        <v>5500511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4329</v>
      </c>
      <c r="G42" s="21">
        <v>200</v>
      </c>
      <c r="H42" s="21">
        <v>2420</v>
      </c>
      <c r="I42" s="21">
        <v>400</v>
      </c>
      <c r="J42" s="21">
        <v>0</v>
      </c>
      <c r="K42" s="21">
        <v>1431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348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1600</v>
      </c>
      <c r="G45" s="21">
        <v>0</v>
      </c>
      <c r="H45" s="21">
        <v>420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670</v>
      </c>
      <c r="G46" s="21">
        <v>20</v>
      </c>
      <c r="H46" s="21">
        <v>200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1537</v>
      </c>
      <c r="F47" s="21">
        <v>3701</v>
      </c>
      <c r="G47" s="21">
        <v>263</v>
      </c>
      <c r="H47" s="21">
        <v>1501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12</v>
      </c>
      <c r="P47" s="22">
        <v>295784.71999999997</v>
      </c>
      <c r="Q47" s="21">
        <v>300</v>
      </c>
      <c r="R47" s="22">
        <v>10743801.32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1385</v>
      </c>
      <c r="G60" s="21">
        <v>0</v>
      </c>
      <c r="H60" s="21">
        <v>700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390</v>
      </c>
      <c r="G62" s="21">
        <v>0</v>
      </c>
      <c r="H62" s="21">
        <v>456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5894</v>
      </c>
      <c r="F67" s="21">
        <v>2240</v>
      </c>
      <c r="G67" s="21">
        <v>290</v>
      </c>
      <c r="H67" s="21">
        <v>1535</v>
      </c>
      <c r="I67" s="21">
        <v>1140</v>
      </c>
      <c r="J67" s="21">
        <v>0</v>
      </c>
      <c r="K67" s="21">
        <v>894</v>
      </c>
      <c r="L67" s="27" t="s">
        <v>100</v>
      </c>
      <c r="M67" s="21">
        <v>65</v>
      </c>
      <c r="N67" s="22">
        <v>2033911.42</v>
      </c>
      <c r="O67" s="21">
        <v>130</v>
      </c>
      <c r="P67" s="22">
        <v>3100096.75</v>
      </c>
      <c r="Q67" s="21">
        <v>246</v>
      </c>
      <c r="R67" s="22">
        <v>12349472.52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1050</v>
      </c>
      <c r="G74" s="21">
        <v>155</v>
      </c>
      <c r="H74" s="21">
        <v>1200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307</v>
      </c>
      <c r="P74" s="22">
        <v>8464935</v>
      </c>
      <c r="Q74" s="21">
        <v>86</v>
      </c>
      <c r="R74" s="22">
        <v>4338944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7431</v>
      </c>
      <c r="F80" s="36">
        <v>20563</v>
      </c>
      <c r="G80" s="36">
        <v>1627</v>
      </c>
      <c r="H80" s="36">
        <v>12395</v>
      </c>
      <c r="I80" s="36">
        <v>1871</v>
      </c>
      <c r="J80" s="36">
        <v>0</v>
      </c>
      <c r="K80" s="36">
        <v>2832</v>
      </c>
      <c r="L80" s="35">
        <v>108640082.97000001</v>
      </c>
      <c r="M80" s="36">
        <v>65</v>
      </c>
      <c r="N80" s="35">
        <v>2033911.42</v>
      </c>
      <c r="O80" s="36">
        <v>831</v>
      </c>
      <c r="P80" s="35">
        <v>20367974.469999999</v>
      </c>
      <c r="Q80" s="36">
        <v>738</v>
      </c>
      <c r="R80" s="35">
        <v>32031338.84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163073307.70000002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163073307.70000002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E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5534</v>
      </c>
      <c r="F16" s="11">
        <v>9657</v>
      </c>
      <c r="G16" s="11">
        <v>36220</v>
      </c>
      <c r="H16" s="11">
        <v>7573</v>
      </c>
      <c r="I16" s="11">
        <v>0</v>
      </c>
      <c r="J16" s="11">
        <v>0</v>
      </c>
      <c r="K16" s="11">
        <v>0</v>
      </c>
      <c r="L16" s="12">
        <v>157984814.22</v>
      </c>
      <c r="M16" s="11">
        <v>0</v>
      </c>
      <c r="N16" s="12">
        <v>0</v>
      </c>
      <c r="O16" s="11">
        <v>4242</v>
      </c>
      <c r="P16" s="12">
        <v>157109454.73000002</v>
      </c>
      <c r="Q16" s="11">
        <v>26353</v>
      </c>
      <c r="R16" s="12">
        <v>2740847701.1400003</v>
      </c>
      <c r="S16" s="11">
        <v>1476</v>
      </c>
      <c r="T16" s="12">
        <v>389823890.91999996</v>
      </c>
      <c r="U16" s="11">
        <v>0</v>
      </c>
      <c r="V16" s="12">
        <v>0</v>
      </c>
      <c r="W16" s="11">
        <v>164</v>
      </c>
      <c r="X16" s="12">
        <v>9418008.5800000001</v>
      </c>
      <c r="Y16" s="11">
        <v>3714</v>
      </c>
      <c r="Z16" s="12">
        <v>377501925.10000002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12333080.73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-33058137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9</v>
      </c>
      <c r="R18" s="22">
        <v>269424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9033</v>
      </c>
      <c r="G19" s="21">
        <v>4835</v>
      </c>
      <c r="H19" s="21">
        <v>7373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1340</v>
      </c>
      <c r="P19" s="22">
        <v>40746004</v>
      </c>
      <c r="Q19" s="21">
        <v>8947</v>
      </c>
      <c r="R19" s="22">
        <v>724069560.09000003</v>
      </c>
      <c r="S19" s="21">
        <v>187</v>
      </c>
      <c r="T19" s="22">
        <v>61475418.969999999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10</v>
      </c>
      <c r="P22" s="22">
        <v>245567</v>
      </c>
      <c r="Q22" s="21">
        <v>747</v>
      </c>
      <c r="R22" s="22">
        <v>42705555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500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587</v>
      </c>
      <c r="P33" s="22">
        <v>28276185</v>
      </c>
      <c r="Q33" s="21">
        <v>2593</v>
      </c>
      <c r="R33" s="22">
        <v>251486311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164</v>
      </c>
      <c r="X37" s="22">
        <v>9418008.5800000001</v>
      </c>
      <c r="Y37" s="21">
        <v>3714</v>
      </c>
      <c r="Z37" s="22">
        <v>377501925.10000002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1200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54</v>
      </c>
      <c r="P38" s="22">
        <v>1608003</v>
      </c>
      <c r="Q38" s="21">
        <v>1852</v>
      </c>
      <c r="R38" s="22">
        <v>345660890.5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724</v>
      </c>
      <c r="R40" s="22">
        <v>216465955.41</v>
      </c>
      <c r="S40" s="21">
        <v>30</v>
      </c>
      <c r="T40" s="22">
        <v>18957656.699999999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2652824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13</v>
      </c>
      <c r="R45" s="22">
        <v>617860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3435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1006</v>
      </c>
      <c r="P46" s="22">
        <v>40352263</v>
      </c>
      <c r="Q46" s="21">
        <v>884</v>
      </c>
      <c r="R46" s="22">
        <v>41068462.350000001</v>
      </c>
      <c r="S46" s="21">
        <v>7</v>
      </c>
      <c r="T46" s="22">
        <v>795768.35000000009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324</v>
      </c>
      <c r="G51" s="21">
        <v>0</v>
      </c>
      <c r="H51" s="21">
        <v>200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38</v>
      </c>
      <c r="P52" s="22">
        <v>898705</v>
      </c>
      <c r="Q52" s="21">
        <v>671</v>
      </c>
      <c r="R52" s="22">
        <v>47631460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6</v>
      </c>
      <c r="P54" s="22">
        <v>241704</v>
      </c>
      <c r="Q54" s="21">
        <v>203</v>
      </c>
      <c r="R54" s="22">
        <v>16592437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879</v>
      </c>
      <c r="R56" s="22">
        <v>188486811.56</v>
      </c>
      <c r="S56" s="21">
        <v>699</v>
      </c>
      <c r="T56" s="22">
        <v>177180266.56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5534</v>
      </c>
      <c r="F67" s="21">
        <v>300</v>
      </c>
      <c r="G67" s="21">
        <v>6300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20</v>
      </c>
      <c r="P67" s="22">
        <v>760174.73</v>
      </c>
      <c r="Q67" s="21">
        <v>386</v>
      </c>
      <c r="R67" s="22">
        <v>25834060.940000001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12250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236</v>
      </c>
      <c r="P70" s="22">
        <v>8300700</v>
      </c>
      <c r="Q70" s="21">
        <v>3030</v>
      </c>
      <c r="R70" s="22">
        <v>392423311.12</v>
      </c>
      <c r="S70" s="21">
        <v>452</v>
      </c>
      <c r="T70" s="22">
        <v>108028864.11999999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1000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128</v>
      </c>
      <c r="P71" s="22">
        <v>6647240</v>
      </c>
      <c r="Q71" s="21">
        <v>1582</v>
      </c>
      <c r="R71" s="22">
        <v>145075637.01999998</v>
      </c>
      <c r="S71" s="21">
        <v>98</v>
      </c>
      <c r="T71" s="22">
        <v>18624574.400000002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6700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817</v>
      </c>
      <c r="P74" s="22">
        <v>29032909</v>
      </c>
      <c r="Q74" s="21">
        <v>3261</v>
      </c>
      <c r="R74" s="22">
        <v>267417440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103</v>
      </c>
      <c r="R76" s="22">
        <v>26207424.150000002</v>
      </c>
      <c r="S76" s="21">
        <v>3</v>
      </c>
      <c r="T76" s="22">
        <v>4761341.82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469</v>
      </c>
      <c r="R78" s="22">
        <v>39240414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5534</v>
      </c>
      <c r="F80" s="36">
        <v>9657</v>
      </c>
      <c r="G80" s="36">
        <v>36220</v>
      </c>
      <c r="H80" s="36">
        <v>7573</v>
      </c>
      <c r="I80" s="36">
        <v>0</v>
      </c>
      <c r="J80" s="36">
        <v>0</v>
      </c>
      <c r="K80" s="36">
        <v>0</v>
      </c>
      <c r="L80" s="35">
        <v>157984814.22</v>
      </c>
      <c r="M80" s="36">
        <v>0</v>
      </c>
      <c r="N80" s="35">
        <v>0</v>
      </c>
      <c r="O80" s="36">
        <v>4242</v>
      </c>
      <c r="P80" s="35">
        <v>157109454.73000002</v>
      </c>
      <c r="Q80" s="36">
        <v>26353</v>
      </c>
      <c r="R80" s="35">
        <v>2740847701.1400013</v>
      </c>
      <c r="S80" s="36">
        <v>1476</v>
      </c>
      <c r="T80" s="35">
        <v>389823890.91999996</v>
      </c>
      <c r="U80" s="36">
        <v>0</v>
      </c>
      <c r="V80" s="35">
        <v>0</v>
      </c>
      <c r="W80" s="36">
        <v>164</v>
      </c>
      <c r="X80" s="35">
        <v>9418008.5800000001</v>
      </c>
      <c r="Y80" s="36">
        <v>3714</v>
      </c>
      <c r="Z80" s="35">
        <v>377501925.10000002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3442861903.7700009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3442861903.7700009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1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109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1882</v>
      </c>
      <c r="D16" s="12">
        <v>16309159.02</v>
      </c>
      <c r="E16" s="11">
        <v>14942</v>
      </c>
      <c r="F16" s="11">
        <v>34929</v>
      </c>
      <c r="G16" s="11">
        <v>1200</v>
      </c>
      <c r="H16" s="11">
        <v>20766</v>
      </c>
      <c r="I16" s="11">
        <v>3807</v>
      </c>
      <c r="J16" s="11">
        <v>0</v>
      </c>
      <c r="K16" s="11">
        <v>4783</v>
      </c>
      <c r="L16" s="12">
        <v>215626820.87</v>
      </c>
      <c r="M16" s="11">
        <v>303</v>
      </c>
      <c r="N16" s="12">
        <v>8084797.54</v>
      </c>
      <c r="O16" s="11">
        <v>0</v>
      </c>
      <c r="P16" s="12">
        <v>0</v>
      </c>
      <c r="Q16" s="11">
        <v>20</v>
      </c>
      <c r="R16" s="12">
        <v>1259285.75</v>
      </c>
      <c r="S16" s="11">
        <v>0</v>
      </c>
      <c r="T16" s="12">
        <v>0</v>
      </c>
      <c r="U16" s="11">
        <v>1016</v>
      </c>
      <c r="V16" s="12">
        <v>35339037</v>
      </c>
      <c r="W16" s="11">
        <v>340</v>
      </c>
      <c r="X16" s="12">
        <v>18788224.25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1642906.9100000001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2992</v>
      </c>
      <c r="G19" s="21">
        <v>0</v>
      </c>
      <c r="H19" s="21">
        <v>2260</v>
      </c>
      <c r="I19" s="21">
        <v>0</v>
      </c>
      <c r="J19" s="21">
        <v>0</v>
      </c>
      <c r="K19" s="21">
        <v>0</v>
      </c>
      <c r="L19" s="23" t="s">
        <v>100</v>
      </c>
      <c r="M19" s="21">
        <v>2</v>
      </c>
      <c r="N19" s="22">
        <v>36855</v>
      </c>
      <c r="O19" s="21">
        <v>0</v>
      </c>
      <c r="P19" s="22">
        <v>0</v>
      </c>
      <c r="Q19" s="21">
        <v>20</v>
      </c>
      <c r="R19" s="22">
        <v>1259285.75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10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300</v>
      </c>
      <c r="G22" s="21">
        <v>0</v>
      </c>
      <c r="H22" s="21">
        <v>70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1050</v>
      </c>
      <c r="G26" s="21">
        <v>0</v>
      </c>
      <c r="H26" s="21">
        <v>284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100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918</v>
      </c>
      <c r="G30" s="21">
        <v>20</v>
      </c>
      <c r="H30" s="21">
        <v>73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178</v>
      </c>
      <c r="G31" s="21">
        <v>0</v>
      </c>
      <c r="H31" s="21">
        <v>0</v>
      </c>
      <c r="I31" s="21">
        <v>1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424</v>
      </c>
      <c r="G33" s="21">
        <v>0</v>
      </c>
      <c r="H33" s="21">
        <v>450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420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1769</v>
      </c>
      <c r="G36" s="21">
        <v>150</v>
      </c>
      <c r="H36" s="21">
        <v>950</v>
      </c>
      <c r="I36" s="21">
        <v>1920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172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1016</v>
      </c>
      <c r="V37" s="26">
        <v>35339037</v>
      </c>
      <c r="W37" s="21">
        <v>340</v>
      </c>
      <c r="X37" s="22">
        <v>18788224.25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1510</v>
      </c>
      <c r="G38" s="21">
        <v>0</v>
      </c>
      <c r="H38" s="21">
        <v>915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5849</v>
      </c>
      <c r="G42" s="21">
        <v>50</v>
      </c>
      <c r="H42" s="21">
        <v>2624</v>
      </c>
      <c r="I42" s="21">
        <v>1067</v>
      </c>
      <c r="J42" s="21">
        <v>0</v>
      </c>
      <c r="K42" s="21">
        <v>4356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1371</v>
      </c>
      <c r="G45" s="21">
        <v>0</v>
      </c>
      <c r="H45" s="21">
        <v>615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2040</v>
      </c>
      <c r="G46" s="21">
        <v>0</v>
      </c>
      <c r="H46" s="21">
        <v>925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2120</v>
      </c>
      <c r="F47" s="21">
        <v>4390</v>
      </c>
      <c r="G47" s="21">
        <v>600</v>
      </c>
      <c r="H47" s="21">
        <v>4050</v>
      </c>
      <c r="I47" s="21">
        <v>0</v>
      </c>
      <c r="J47" s="21">
        <v>0</v>
      </c>
      <c r="K47" s="21">
        <v>0</v>
      </c>
      <c r="L47" s="27" t="s">
        <v>100</v>
      </c>
      <c r="M47" s="21">
        <v>11</v>
      </c>
      <c r="N47" s="22">
        <v>260151.43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252</v>
      </c>
      <c r="G52" s="21">
        <v>0</v>
      </c>
      <c r="H52" s="21">
        <v>607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115</v>
      </c>
      <c r="G54" s="21">
        <v>0</v>
      </c>
      <c r="H54" s="21">
        <v>250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1882</v>
      </c>
      <c r="D59" s="26">
        <v>16309159.02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275</v>
      </c>
      <c r="G60" s="21">
        <v>0</v>
      </c>
      <c r="H60" s="21">
        <v>157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976</v>
      </c>
      <c r="G62" s="21">
        <v>0</v>
      </c>
      <c r="H62" s="21">
        <v>713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495</v>
      </c>
      <c r="G64" s="21">
        <v>0</v>
      </c>
      <c r="H64" s="21">
        <v>170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204</v>
      </c>
      <c r="G65" s="21">
        <v>0</v>
      </c>
      <c r="H65" s="21">
        <v>194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12822</v>
      </c>
      <c r="F67" s="21">
        <v>3890</v>
      </c>
      <c r="G67" s="21">
        <v>250</v>
      </c>
      <c r="H67" s="21">
        <v>2200</v>
      </c>
      <c r="I67" s="21">
        <v>686</v>
      </c>
      <c r="J67" s="21">
        <v>0</v>
      </c>
      <c r="K67" s="21">
        <v>427</v>
      </c>
      <c r="L67" s="27" t="s">
        <v>100</v>
      </c>
      <c r="M67" s="21">
        <v>216</v>
      </c>
      <c r="N67" s="22">
        <v>5868201.1100000003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800</v>
      </c>
      <c r="G70" s="21">
        <v>0</v>
      </c>
      <c r="H70" s="21">
        <v>1000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699</v>
      </c>
      <c r="G71" s="21">
        <v>0</v>
      </c>
      <c r="H71" s="21">
        <v>320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500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1932</v>
      </c>
      <c r="G74" s="21">
        <v>130</v>
      </c>
      <c r="H74" s="21">
        <v>792</v>
      </c>
      <c r="I74" s="21">
        <v>0</v>
      </c>
      <c r="J74" s="21">
        <v>0</v>
      </c>
      <c r="K74" s="21">
        <v>0</v>
      </c>
      <c r="L74" s="27" t="s">
        <v>100</v>
      </c>
      <c r="M74" s="21">
        <v>74</v>
      </c>
      <c r="N74" s="22">
        <v>1919590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1900</v>
      </c>
      <c r="G78" s="21">
        <v>0</v>
      </c>
      <c r="H78" s="21">
        <v>545</v>
      </c>
      <c r="I78" s="21">
        <v>133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1882</v>
      </c>
      <c r="D80" s="35">
        <v>16309159.02</v>
      </c>
      <c r="E80" s="36">
        <v>14942</v>
      </c>
      <c r="F80" s="36">
        <v>34929</v>
      </c>
      <c r="G80" s="36">
        <v>1200</v>
      </c>
      <c r="H80" s="36">
        <v>20766</v>
      </c>
      <c r="I80" s="36">
        <v>3807</v>
      </c>
      <c r="J80" s="36">
        <v>0</v>
      </c>
      <c r="K80" s="36">
        <v>4783</v>
      </c>
      <c r="L80" s="35">
        <v>215626820.86999997</v>
      </c>
      <c r="M80" s="36">
        <v>303</v>
      </c>
      <c r="N80" s="35">
        <v>8084797.54</v>
      </c>
      <c r="O80" s="36">
        <v>0</v>
      </c>
      <c r="P80" s="35">
        <v>0</v>
      </c>
      <c r="Q80" s="36">
        <v>20</v>
      </c>
      <c r="R80" s="35">
        <v>1259285.75</v>
      </c>
      <c r="S80" s="36">
        <v>0</v>
      </c>
      <c r="T80" s="35">
        <v>0</v>
      </c>
      <c r="U80" s="36">
        <v>1016</v>
      </c>
      <c r="V80" s="35">
        <v>35339037</v>
      </c>
      <c r="W80" s="36">
        <v>340</v>
      </c>
      <c r="X80" s="35">
        <v>18788224.25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295407324.42999995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295407324.42999995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F74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110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9300</v>
      </c>
      <c r="H16" s="11">
        <v>0</v>
      </c>
      <c r="I16" s="11">
        <v>0</v>
      </c>
      <c r="J16" s="11">
        <v>0</v>
      </c>
      <c r="K16" s="11">
        <v>0</v>
      </c>
      <c r="L16" s="12">
        <v>41915395.090000004</v>
      </c>
      <c r="M16" s="11">
        <v>0</v>
      </c>
      <c r="N16" s="12">
        <v>0</v>
      </c>
      <c r="O16" s="11">
        <v>596</v>
      </c>
      <c r="P16" s="12">
        <v>35013890.730000004</v>
      </c>
      <c r="Q16" s="11">
        <v>11817</v>
      </c>
      <c r="R16" s="12">
        <v>759714114.24000001</v>
      </c>
      <c r="S16" s="11">
        <v>72</v>
      </c>
      <c r="T16" s="12">
        <v>16382339.800000001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13102609.09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-37328210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326</v>
      </c>
      <c r="R20" s="22">
        <v>20687450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365</v>
      </c>
      <c r="R22" s="22">
        <v>20378866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185</v>
      </c>
      <c r="R23" s="22">
        <v>20450132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186</v>
      </c>
      <c r="R27" s="22">
        <v>9518050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321</v>
      </c>
      <c r="R28" s="22">
        <v>119406130.45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80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520</v>
      </c>
      <c r="R29" s="22">
        <v>36775188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3800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1139</v>
      </c>
      <c r="R30" s="22">
        <v>78603781.049999997</v>
      </c>
      <c r="S30" s="21">
        <v>2</v>
      </c>
      <c r="T30" s="22">
        <v>1055436.3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319</v>
      </c>
      <c r="R31" s="22">
        <v>26456892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4055</v>
      </c>
      <c r="R32" s="22">
        <v>199917432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20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26</v>
      </c>
      <c r="P38" s="22">
        <v>1761379</v>
      </c>
      <c r="Q38" s="21">
        <v>751</v>
      </c>
      <c r="R38" s="22">
        <v>43996264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75</v>
      </c>
      <c r="R40" s="22">
        <v>9451760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63</v>
      </c>
      <c r="P41" s="22">
        <v>3362928</v>
      </c>
      <c r="Q41" s="21">
        <v>680</v>
      </c>
      <c r="R41" s="22">
        <v>35142702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2000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1418</v>
      </c>
      <c r="R45" s="22">
        <v>67828118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3400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507</v>
      </c>
      <c r="P47" s="22">
        <v>29889583.73</v>
      </c>
      <c r="Q47" s="21">
        <v>1001</v>
      </c>
      <c r="R47" s="22">
        <v>77091127.739999995</v>
      </c>
      <c r="S47" s="21">
        <v>40</v>
      </c>
      <c r="T47" s="22">
        <v>9997219.5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446</v>
      </c>
      <c r="R54" s="22">
        <v>26008747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25</v>
      </c>
      <c r="R71" s="22">
        <v>4022348</v>
      </c>
      <c r="S71" s="21">
        <v>25</v>
      </c>
      <c r="T71" s="22">
        <v>4022348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5</v>
      </c>
      <c r="R74" s="22">
        <v>1307336</v>
      </c>
      <c r="S74" s="21">
        <v>5</v>
      </c>
      <c r="T74" s="22">
        <v>1307336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9300</v>
      </c>
      <c r="H80" s="36">
        <v>0</v>
      </c>
      <c r="I80" s="36">
        <v>0</v>
      </c>
      <c r="J80" s="36">
        <v>0</v>
      </c>
      <c r="K80" s="36">
        <v>0</v>
      </c>
      <c r="L80" s="35">
        <v>41915395.090000004</v>
      </c>
      <c r="M80" s="36">
        <v>0</v>
      </c>
      <c r="N80" s="35">
        <v>0</v>
      </c>
      <c r="O80" s="36">
        <v>596</v>
      </c>
      <c r="P80" s="35">
        <v>35013890.729999997</v>
      </c>
      <c r="Q80" s="36">
        <v>11817</v>
      </c>
      <c r="R80" s="35">
        <v>759714114.23999977</v>
      </c>
      <c r="S80" s="36">
        <v>72</v>
      </c>
      <c r="T80" s="35">
        <v>16382339.799999999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836643400.0599997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836643400.05999982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14400</v>
      </c>
      <c r="G16" s="11">
        <v>0</v>
      </c>
      <c r="H16" s="11">
        <v>2940</v>
      </c>
      <c r="I16" s="11">
        <v>0</v>
      </c>
      <c r="J16" s="11">
        <v>0</v>
      </c>
      <c r="K16" s="11">
        <v>4500</v>
      </c>
      <c r="L16" s="12">
        <v>274039616.81999999</v>
      </c>
      <c r="M16" s="11">
        <v>0</v>
      </c>
      <c r="N16" s="12">
        <v>0</v>
      </c>
      <c r="O16" s="11">
        <v>7160</v>
      </c>
      <c r="P16" s="12">
        <v>1061636834.5700001</v>
      </c>
      <c r="Q16" s="11">
        <v>7604</v>
      </c>
      <c r="R16" s="12">
        <v>1033102333.3299999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22016037.82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-28015743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14345</v>
      </c>
      <c r="G43" s="21">
        <v>0</v>
      </c>
      <c r="H43" s="21">
        <v>2230</v>
      </c>
      <c r="I43" s="21">
        <v>0</v>
      </c>
      <c r="J43" s="21">
        <v>0</v>
      </c>
      <c r="K43" s="21">
        <v>4500</v>
      </c>
      <c r="L43" s="27" t="s">
        <v>100</v>
      </c>
      <c r="M43" s="21">
        <v>0</v>
      </c>
      <c r="N43" s="22">
        <v>0</v>
      </c>
      <c r="O43" s="21">
        <v>7160</v>
      </c>
      <c r="P43" s="22">
        <v>1061636834.5700001</v>
      </c>
      <c r="Q43" s="21">
        <v>5637</v>
      </c>
      <c r="R43" s="22">
        <v>927518883.52999997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55</v>
      </c>
      <c r="G53" s="21">
        <v>0</v>
      </c>
      <c r="H53" s="21">
        <v>710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1967</v>
      </c>
      <c r="R53" s="22">
        <v>133599192.8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14400</v>
      </c>
      <c r="G80" s="36">
        <v>0</v>
      </c>
      <c r="H80" s="36">
        <v>2940</v>
      </c>
      <c r="I80" s="36">
        <v>0</v>
      </c>
      <c r="J80" s="36">
        <v>0</v>
      </c>
      <c r="K80" s="36">
        <v>4500</v>
      </c>
      <c r="L80" s="35">
        <v>274039616.81999999</v>
      </c>
      <c r="M80" s="36">
        <v>0</v>
      </c>
      <c r="N80" s="35">
        <v>0</v>
      </c>
      <c r="O80" s="36">
        <v>7160</v>
      </c>
      <c r="P80" s="35">
        <v>1061636834.5700001</v>
      </c>
      <c r="Q80" s="36">
        <v>7604</v>
      </c>
      <c r="R80" s="35">
        <v>1033102333.3300002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2368778784.7200003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2368778784.7200003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D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1680</v>
      </c>
      <c r="I16" s="11">
        <v>0</v>
      </c>
      <c r="J16" s="11">
        <v>0</v>
      </c>
      <c r="K16" s="11">
        <v>0</v>
      </c>
      <c r="L16" s="12">
        <v>52738505.819999993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1853</v>
      </c>
      <c r="V16" s="12">
        <v>62460178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48839805.82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1680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1853</v>
      </c>
      <c r="V37" s="26">
        <v>62460178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1680</v>
      </c>
      <c r="I80" s="36">
        <v>0</v>
      </c>
      <c r="J80" s="36">
        <v>0</v>
      </c>
      <c r="K80" s="36">
        <v>0</v>
      </c>
      <c r="L80" s="35">
        <v>52738505.82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1853</v>
      </c>
      <c r="V80" s="35">
        <v>62460178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115198683.81999999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115198683.81999999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1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4552</v>
      </c>
      <c r="D16" s="12">
        <v>39453246</v>
      </c>
      <c r="E16" s="11">
        <v>13315</v>
      </c>
      <c r="F16" s="11">
        <v>31545</v>
      </c>
      <c r="G16" s="11">
        <v>9500</v>
      </c>
      <c r="H16" s="11">
        <v>16820</v>
      </c>
      <c r="I16" s="11">
        <v>3438</v>
      </c>
      <c r="J16" s="11">
        <v>0</v>
      </c>
      <c r="K16" s="11">
        <v>3548</v>
      </c>
      <c r="L16" s="12">
        <v>211731091.44999999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-1155756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2000</v>
      </c>
      <c r="G19" s="21">
        <v>50</v>
      </c>
      <c r="H19" s="21">
        <v>1300</v>
      </c>
      <c r="I19" s="21">
        <v>0</v>
      </c>
      <c r="J19" s="21">
        <v>0</v>
      </c>
      <c r="K19" s="21">
        <v>7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200</v>
      </c>
      <c r="G20" s="21">
        <v>0</v>
      </c>
      <c r="H20" s="21">
        <v>100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300</v>
      </c>
      <c r="G26" s="21">
        <v>0</v>
      </c>
      <c r="H26" s="21">
        <v>150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450</v>
      </c>
      <c r="G30" s="21">
        <v>200</v>
      </c>
      <c r="H30" s="21">
        <v>400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100</v>
      </c>
      <c r="G32" s="21">
        <v>40</v>
      </c>
      <c r="H32" s="21">
        <v>50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300</v>
      </c>
      <c r="G33" s="21">
        <v>50</v>
      </c>
      <c r="H33" s="21">
        <v>200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3000</v>
      </c>
      <c r="G36" s="21">
        <v>2400</v>
      </c>
      <c r="H36" s="21">
        <v>0</v>
      </c>
      <c r="I36" s="21">
        <v>0</v>
      </c>
      <c r="J36" s="21">
        <v>0</v>
      </c>
      <c r="K36" s="21">
        <v>1444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2600</v>
      </c>
      <c r="G38" s="21">
        <v>110</v>
      </c>
      <c r="H38" s="21">
        <v>1200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96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1520</v>
      </c>
      <c r="G42" s="21">
        <v>100</v>
      </c>
      <c r="H42" s="21">
        <v>120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700</v>
      </c>
      <c r="G43" s="21">
        <v>0</v>
      </c>
      <c r="H43" s="21">
        <v>600</v>
      </c>
      <c r="I43" s="21">
        <v>0</v>
      </c>
      <c r="J43" s="21">
        <v>0</v>
      </c>
      <c r="K43" s="21">
        <v>814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1200</v>
      </c>
      <c r="G45" s="21">
        <v>60</v>
      </c>
      <c r="H45" s="21">
        <v>1300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2200</v>
      </c>
      <c r="G46" s="21">
        <v>25</v>
      </c>
      <c r="H46" s="21">
        <v>1300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2749</v>
      </c>
      <c r="F47" s="21">
        <v>6400</v>
      </c>
      <c r="G47" s="21">
        <v>4115</v>
      </c>
      <c r="H47" s="21">
        <v>2500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4552</v>
      </c>
      <c r="D59" s="26">
        <v>39453246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100</v>
      </c>
      <c r="G61" s="21">
        <v>0</v>
      </c>
      <c r="H61" s="21">
        <v>416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2225</v>
      </c>
      <c r="G64" s="21">
        <v>0</v>
      </c>
      <c r="H64" s="21">
        <v>827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600</v>
      </c>
      <c r="G65" s="21">
        <v>0</v>
      </c>
      <c r="H65" s="21">
        <v>661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10566</v>
      </c>
      <c r="F67" s="21">
        <v>5100</v>
      </c>
      <c r="G67" s="21">
        <v>2050</v>
      </c>
      <c r="H67" s="21">
        <v>3500</v>
      </c>
      <c r="I67" s="21">
        <v>3350</v>
      </c>
      <c r="J67" s="21">
        <v>0</v>
      </c>
      <c r="K67" s="21">
        <v>1283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150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1000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1000</v>
      </c>
      <c r="G74" s="21">
        <v>300</v>
      </c>
      <c r="H74" s="21">
        <v>1600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400</v>
      </c>
      <c r="G78" s="21">
        <v>0</v>
      </c>
      <c r="H78" s="21">
        <v>500</v>
      </c>
      <c r="I78" s="21">
        <v>88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4552</v>
      </c>
      <c r="D80" s="35">
        <v>39453246</v>
      </c>
      <c r="E80" s="36">
        <v>13315</v>
      </c>
      <c r="F80" s="36">
        <v>31545</v>
      </c>
      <c r="G80" s="36">
        <v>9500</v>
      </c>
      <c r="H80" s="36">
        <v>16820</v>
      </c>
      <c r="I80" s="36">
        <v>3438</v>
      </c>
      <c r="J80" s="36">
        <v>0</v>
      </c>
      <c r="K80" s="36">
        <v>3548</v>
      </c>
      <c r="L80" s="35">
        <v>211731091.44999999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251184337.44999999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251184337.44999999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53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8563</v>
      </c>
      <c r="D16" s="12">
        <v>71706178.400000006</v>
      </c>
      <c r="E16" s="11">
        <v>26711</v>
      </c>
      <c r="F16" s="11">
        <v>76838</v>
      </c>
      <c r="G16" s="11">
        <v>6078</v>
      </c>
      <c r="H16" s="11">
        <v>36638.666666666672</v>
      </c>
      <c r="I16" s="11">
        <v>6744</v>
      </c>
      <c r="J16" s="11">
        <v>0</v>
      </c>
      <c r="K16" s="11">
        <v>3113</v>
      </c>
      <c r="L16" s="12">
        <v>404040514.2299999</v>
      </c>
      <c r="M16" s="11">
        <v>114</v>
      </c>
      <c r="N16" s="12">
        <v>2962842.72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40</v>
      </c>
      <c r="X16" s="12">
        <v>2231488.71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-13097802.550000001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4123</v>
      </c>
      <c r="G19" s="21">
        <v>0</v>
      </c>
      <c r="H19" s="21">
        <v>2956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1865</v>
      </c>
      <c r="G26" s="21">
        <v>0</v>
      </c>
      <c r="H26" s="21">
        <v>721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55</v>
      </c>
      <c r="G29" s="21">
        <v>0</v>
      </c>
      <c r="H29" s="21">
        <v>2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1833</v>
      </c>
      <c r="G30" s="21">
        <v>800</v>
      </c>
      <c r="H30" s="21">
        <v>125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2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138</v>
      </c>
      <c r="G32" s="21">
        <v>0</v>
      </c>
      <c r="H32" s="21">
        <v>53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1005</v>
      </c>
      <c r="G33" s="21">
        <v>0</v>
      </c>
      <c r="H33" s="21">
        <v>100</v>
      </c>
      <c r="I33" s="21">
        <v>0</v>
      </c>
      <c r="J33" s="21">
        <v>0</v>
      </c>
      <c r="K33" s="21">
        <v>298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3890</v>
      </c>
      <c r="G36" s="21">
        <v>12</v>
      </c>
      <c r="H36" s="21">
        <v>420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40</v>
      </c>
      <c r="X37" s="22">
        <v>2231488.71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3130</v>
      </c>
      <c r="G38" s="21">
        <v>0</v>
      </c>
      <c r="H38" s="21">
        <v>215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1205</v>
      </c>
      <c r="G42" s="21">
        <v>200</v>
      </c>
      <c r="H42" s="21">
        <v>530</v>
      </c>
      <c r="I42" s="21">
        <v>1420</v>
      </c>
      <c r="J42" s="21">
        <v>0</v>
      </c>
      <c r="K42" s="21">
        <v>48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90</v>
      </c>
      <c r="G43" s="21">
        <v>0</v>
      </c>
      <c r="H43" s="21">
        <v>180</v>
      </c>
      <c r="I43" s="21">
        <v>0</v>
      </c>
      <c r="J43" s="21">
        <v>0</v>
      </c>
      <c r="K43" s="21">
        <v>674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4200</v>
      </c>
      <c r="G45" s="21">
        <v>320</v>
      </c>
      <c r="H45" s="21">
        <v>880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5290</v>
      </c>
      <c r="G46" s="21">
        <v>5</v>
      </c>
      <c r="H46" s="21">
        <v>150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8585</v>
      </c>
      <c r="F47" s="21">
        <v>31863</v>
      </c>
      <c r="G47" s="21">
        <v>2291</v>
      </c>
      <c r="H47" s="21">
        <v>15225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8563</v>
      </c>
      <c r="D59" s="26">
        <v>71706178.400000006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3925</v>
      </c>
      <c r="G60" s="21">
        <v>0</v>
      </c>
      <c r="H60" s="21">
        <v>1686.6666666666699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305</v>
      </c>
      <c r="G61" s="21">
        <v>0</v>
      </c>
      <c r="H61" s="21">
        <v>139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1080</v>
      </c>
      <c r="G63" s="21">
        <v>0</v>
      </c>
      <c r="H63" s="21">
        <v>90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1915</v>
      </c>
      <c r="G64" s="21">
        <v>0</v>
      </c>
      <c r="H64" s="21">
        <v>2795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380</v>
      </c>
      <c r="G65" s="21">
        <v>0</v>
      </c>
      <c r="H65" s="21">
        <v>245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18126</v>
      </c>
      <c r="F67" s="21">
        <v>6026</v>
      </c>
      <c r="G67" s="21">
        <v>1020</v>
      </c>
      <c r="H67" s="21">
        <v>6635</v>
      </c>
      <c r="I67" s="21">
        <v>5212</v>
      </c>
      <c r="J67" s="21">
        <v>0</v>
      </c>
      <c r="K67" s="21">
        <v>2093</v>
      </c>
      <c r="L67" s="27" t="s">
        <v>100</v>
      </c>
      <c r="M67" s="21">
        <v>114</v>
      </c>
      <c r="N67" s="22">
        <v>2962842.72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2350</v>
      </c>
      <c r="G70" s="21">
        <v>470</v>
      </c>
      <c r="H70" s="21">
        <v>510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50</v>
      </c>
      <c r="G71" s="21">
        <v>0</v>
      </c>
      <c r="H71" s="21">
        <v>571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1570</v>
      </c>
      <c r="G74" s="21">
        <v>960</v>
      </c>
      <c r="H74" s="21">
        <v>1800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550</v>
      </c>
      <c r="G78" s="21">
        <v>0</v>
      </c>
      <c r="H78" s="21">
        <v>610</v>
      </c>
      <c r="I78" s="21">
        <v>110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8563</v>
      </c>
      <c r="D80" s="35">
        <v>71706178.400000006</v>
      </c>
      <c r="E80" s="36">
        <v>26711</v>
      </c>
      <c r="F80" s="36">
        <v>76838</v>
      </c>
      <c r="G80" s="36">
        <v>6078</v>
      </c>
      <c r="H80" s="36">
        <v>36638.666666666672</v>
      </c>
      <c r="I80" s="36">
        <v>6744</v>
      </c>
      <c r="J80" s="36">
        <v>0</v>
      </c>
      <c r="K80" s="36">
        <v>3113</v>
      </c>
      <c r="L80" s="35">
        <v>404040514.22999996</v>
      </c>
      <c r="M80" s="36">
        <v>114</v>
      </c>
      <c r="N80" s="35">
        <v>2962842.72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40</v>
      </c>
      <c r="X80" s="35">
        <v>2231488.7100000004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480941024.06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480941024.06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24180</v>
      </c>
      <c r="G16" s="11">
        <v>0</v>
      </c>
      <c r="H16" s="11">
        <v>15886</v>
      </c>
      <c r="I16" s="11">
        <v>0</v>
      </c>
      <c r="J16" s="11">
        <v>0</v>
      </c>
      <c r="K16" s="11">
        <v>0</v>
      </c>
      <c r="L16" s="12">
        <v>119128196.40000001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1410</v>
      </c>
      <c r="G44" s="21">
        <v>0</v>
      </c>
      <c r="H44" s="21">
        <v>775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3400</v>
      </c>
      <c r="G60" s="21">
        <v>0</v>
      </c>
      <c r="H60" s="21">
        <v>3720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3515</v>
      </c>
      <c r="G61" s="21">
        <v>0</v>
      </c>
      <c r="H61" s="21">
        <v>960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7910</v>
      </c>
      <c r="G62" s="21">
        <v>0</v>
      </c>
      <c r="H62" s="21">
        <v>6958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3050</v>
      </c>
      <c r="G64" s="21">
        <v>0</v>
      </c>
      <c r="H64" s="21">
        <v>2498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4895</v>
      </c>
      <c r="G65" s="21">
        <v>0</v>
      </c>
      <c r="H65" s="21">
        <v>975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24180</v>
      </c>
      <c r="G80" s="36">
        <v>0</v>
      </c>
      <c r="H80" s="36">
        <v>15886</v>
      </c>
      <c r="I80" s="36">
        <v>0</v>
      </c>
      <c r="J80" s="36">
        <v>0</v>
      </c>
      <c r="K80" s="36">
        <v>0</v>
      </c>
      <c r="L80" s="35">
        <v>119128196.40000001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119128196.40000001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119128196.40000001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1339</v>
      </c>
      <c r="F16" s="11">
        <v>2911</v>
      </c>
      <c r="G16" s="11">
        <v>16136</v>
      </c>
      <c r="H16" s="11">
        <v>7300</v>
      </c>
      <c r="I16" s="11">
        <v>356</v>
      </c>
      <c r="J16" s="11">
        <v>0</v>
      </c>
      <c r="K16" s="11">
        <v>13840</v>
      </c>
      <c r="L16" s="12">
        <v>895770960.12000012</v>
      </c>
      <c r="M16" s="11">
        <v>578</v>
      </c>
      <c r="N16" s="12">
        <v>7508664.5300000003</v>
      </c>
      <c r="O16" s="11">
        <v>8181</v>
      </c>
      <c r="P16" s="12">
        <v>432744913.19999999</v>
      </c>
      <c r="Q16" s="11">
        <v>31258</v>
      </c>
      <c r="R16" s="12">
        <v>4050827255.9100003</v>
      </c>
      <c r="S16" s="11">
        <v>3806</v>
      </c>
      <c r="T16" s="12">
        <v>1087002195.76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436316956.32999998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132038320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305</v>
      </c>
      <c r="G19" s="21">
        <v>278</v>
      </c>
      <c r="H19" s="21">
        <v>271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52</v>
      </c>
      <c r="P19" s="22">
        <v>1603676</v>
      </c>
      <c r="Q19" s="21">
        <v>1546</v>
      </c>
      <c r="R19" s="22">
        <v>155129920.05000001</v>
      </c>
      <c r="S19" s="21">
        <v>59</v>
      </c>
      <c r="T19" s="22">
        <v>18440750.050000001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178</v>
      </c>
      <c r="R20" s="22">
        <v>7487344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50</v>
      </c>
      <c r="G22" s="21">
        <v>1</v>
      </c>
      <c r="H22" s="21">
        <v>1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66</v>
      </c>
      <c r="P22" s="22">
        <v>1752450</v>
      </c>
      <c r="Q22" s="21">
        <v>687</v>
      </c>
      <c r="R22" s="22">
        <v>50421371.32</v>
      </c>
      <c r="S22" s="21">
        <v>18</v>
      </c>
      <c r="T22" s="22">
        <v>3848917.32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24</v>
      </c>
      <c r="P23" s="22">
        <v>1048188</v>
      </c>
      <c r="Q23" s="21">
        <v>146</v>
      </c>
      <c r="R23" s="22">
        <v>18051599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250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5</v>
      </c>
      <c r="G32" s="21">
        <v>517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696</v>
      </c>
      <c r="R32" s="22">
        <v>53430896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68</v>
      </c>
      <c r="G33" s="21">
        <v>5</v>
      </c>
      <c r="H33" s="21">
        <v>80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50</v>
      </c>
      <c r="P33" s="22">
        <v>1658502</v>
      </c>
      <c r="Q33" s="21">
        <v>1267</v>
      </c>
      <c r="R33" s="22">
        <v>115802922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105</v>
      </c>
      <c r="P34" s="22">
        <v>9183938</v>
      </c>
      <c r="Q34" s="21">
        <v>445</v>
      </c>
      <c r="R34" s="22">
        <v>39967980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50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57</v>
      </c>
      <c r="G38" s="21">
        <v>350</v>
      </c>
      <c r="H38" s="21">
        <v>60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620</v>
      </c>
      <c r="P38" s="22">
        <v>35574949</v>
      </c>
      <c r="Q38" s="21">
        <v>1214</v>
      </c>
      <c r="R38" s="22">
        <v>196785683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3600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3116</v>
      </c>
      <c r="R39" s="22">
        <v>496373130.38999999</v>
      </c>
      <c r="S39" s="21">
        <v>249</v>
      </c>
      <c r="T39" s="22">
        <v>98614555.350000009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1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531</v>
      </c>
      <c r="R41" s="22">
        <v>70828380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900</v>
      </c>
      <c r="G42" s="21">
        <v>40</v>
      </c>
      <c r="H42" s="21">
        <v>350</v>
      </c>
      <c r="I42" s="21">
        <v>0</v>
      </c>
      <c r="J42" s="21">
        <v>0</v>
      </c>
      <c r="K42" s="21">
        <v>3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5000</v>
      </c>
      <c r="I43" s="21">
        <v>0</v>
      </c>
      <c r="J43" s="21">
        <v>0</v>
      </c>
      <c r="K43" s="21">
        <v>12597</v>
      </c>
      <c r="L43" s="27" t="s">
        <v>100</v>
      </c>
      <c r="M43" s="21">
        <v>578</v>
      </c>
      <c r="N43" s="22">
        <v>7508664.5300000003</v>
      </c>
      <c r="O43" s="21">
        <v>147</v>
      </c>
      <c r="P43" s="22">
        <v>19784154.289999999</v>
      </c>
      <c r="Q43" s="21">
        <v>689</v>
      </c>
      <c r="R43" s="22">
        <v>165502536.25</v>
      </c>
      <c r="S43" s="21">
        <v>75</v>
      </c>
      <c r="T43" s="22">
        <v>23703779.25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56</v>
      </c>
      <c r="G45" s="21">
        <v>4674</v>
      </c>
      <c r="H45" s="21">
        <v>80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84</v>
      </c>
      <c r="P45" s="22">
        <v>2621486</v>
      </c>
      <c r="Q45" s="21">
        <v>1447</v>
      </c>
      <c r="R45" s="22">
        <v>119582043.30000001</v>
      </c>
      <c r="S45" s="21">
        <v>215</v>
      </c>
      <c r="T45" s="22">
        <v>37319967.300000004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200</v>
      </c>
      <c r="G46" s="21">
        <v>1432</v>
      </c>
      <c r="H46" s="21">
        <v>2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5393</v>
      </c>
      <c r="P46" s="22">
        <v>247130553</v>
      </c>
      <c r="Q46" s="21">
        <v>5047</v>
      </c>
      <c r="R46" s="22">
        <v>253083169.04000002</v>
      </c>
      <c r="S46" s="21">
        <v>345</v>
      </c>
      <c r="T46" s="22">
        <v>41987071.549999997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16</v>
      </c>
      <c r="G52" s="21">
        <v>1</v>
      </c>
      <c r="H52" s="21">
        <v>1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69</v>
      </c>
      <c r="P52" s="22">
        <v>1439227</v>
      </c>
      <c r="Q52" s="21">
        <v>655</v>
      </c>
      <c r="R52" s="22">
        <v>42719880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30</v>
      </c>
      <c r="G54" s="21">
        <v>0</v>
      </c>
      <c r="H54" s="21">
        <v>36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18</v>
      </c>
      <c r="P54" s="22">
        <v>655954</v>
      </c>
      <c r="Q54" s="21">
        <v>1090</v>
      </c>
      <c r="R54" s="22">
        <v>100556825.45</v>
      </c>
      <c r="S54" s="21">
        <v>115</v>
      </c>
      <c r="T54" s="22">
        <v>27354041.449999999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505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566</v>
      </c>
      <c r="P56" s="22">
        <v>59030404</v>
      </c>
      <c r="Q56" s="21">
        <v>4476</v>
      </c>
      <c r="R56" s="22">
        <v>1065653770.7</v>
      </c>
      <c r="S56" s="21">
        <v>1794</v>
      </c>
      <c r="T56" s="22">
        <v>578529161.62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1339</v>
      </c>
      <c r="F67" s="21">
        <v>1000</v>
      </c>
      <c r="G67" s="21">
        <v>1190</v>
      </c>
      <c r="H67" s="21">
        <v>1000</v>
      </c>
      <c r="I67" s="21">
        <v>180</v>
      </c>
      <c r="J67" s="21">
        <v>0</v>
      </c>
      <c r="K67" s="21">
        <v>103</v>
      </c>
      <c r="L67" s="27" t="s">
        <v>100</v>
      </c>
      <c r="M67" s="21">
        <v>0</v>
      </c>
      <c r="N67" s="22">
        <v>0</v>
      </c>
      <c r="O67" s="21">
        <v>94</v>
      </c>
      <c r="P67" s="22">
        <v>2555392.91</v>
      </c>
      <c r="Q67" s="21">
        <v>1255</v>
      </c>
      <c r="R67" s="22">
        <v>52290303.539999999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18</v>
      </c>
      <c r="R68" s="22">
        <v>1118342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202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797</v>
      </c>
      <c r="R69" s="22">
        <v>107382380.43000001</v>
      </c>
      <c r="S69" s="21">
        <v>37</v>
      </c>
      <c r="T69" s="22">
        <v>11219400.43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30</v>
      </c>
      <c r="G70" s="21">
        <v>384</v>
      </c>
      <c r="H70" s="21">
        <v>60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459</v>
      </c>
      <c r="P70" s="22">
        <v>17583361</v>
      </c>
      <c r="Q70" s="21">
        <v>1581</v>
      </c>
      <c r="R70" s="22">
        <v>342047325.66999996</v>
      </c>
      <c r="S70" s="21">
        <v>690</v>
      </c>
      <c r="T70" s="22">
        <v>203604815.66999999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44</v>
      </c>
      <c r="G71" s="21">
        <v>810</v>
      </c>
      <c r="H71" s="21">
        <v>40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252</v>
      </c>
      <c r="P71" s="22">
        <v>16243857</v>
      </c>
      <c r="Q71" s="21">
        <v>2275</v>
      </c>
      <c r="R71" s="22">
        <v>255518326.34</v>
      </c>
      <c r="S71" s="21">
        <v>151</v>
      </c>
      <c r="T71" s="22">
        <v>27415526.340000004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14</v>
      </c>
      <c r="G74" s="21">
        <v>450</v>
      </c>
      <c r="H74" s="21">
        <v>32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143</v>
      </c>
      <c r="P74" s="22">
        <v>13543643</v>
      </c>
      <c r="Q74" s="21">
        <v>845</v>
      </c>
      <c r="R74" s="22">
        <v>91009697.400000006</v>
      </c>
      <c r="S74" s="21">
        <v>31</v>
      </c>
      <c r="T74" s="22">
        <v>8481096.4000000004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1685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742</v>
      </c>
      <c r="R77" s="22">
        <v>69550162.530000001</v>
      </c>
      <c r="S77" s="21">
        <v>17</v>
      </c>
      <c r="T77" s="22">
        <v>3652213.53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86</v>
      </c>
      <c r="G78" s="21">
        <v>11</v>
      </c>
      <c r="H78" s="21">
        <v>37</v>
      </c>
      <c r="I78" s="21">
        <v>176</v>
      </c>
      <c r="J78" s="21">
        <v>0</v>
      </c>
      <c r="K78" s="21">
        <v>1137</v>
      </c>
      <c r="L78" s="33" t="s">
        <v>100</v>
      </c>
      <c r="M78" s="21">
        <v>0</v>
      </c>
      <c r="N78" s="22">
        <v>0</v>
      </c>
      <c r="O78" s="21">
        <v>39</v>
      </c>
      <c r="P78" s="22">
        <v>1335178</v>
      </c>
      <c r="Q78" s="21">
        <v>515</v>
      </c>
      <c r="R78" s="22">
        <v>48494947.5</v>
      </c>
      <c r="S78" s="21">
        <v>10</v>
      </c>
      <c r="T78" s="22">
        <v>2830899.5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1339</v>
      </c>
      <c r="F80" s="36">
        <v>2911</v>
      </c>
      <c r="G80" s="36">
        <v>16136</v>
      </c>
      <c r="H80" s="36">
        <v>7300</v>
      </c>
      <c r="I80" s="36">
        <v>356</v>
      </c>
      <c r="J80" s="36">
        <v>0</v>
      </c>
      <c r="K80" s="36">
        <v>13840</v>
      </c>
      <c r="L80" s="35">
        <v>895770960.12000012</v>
      </c>
      <c r="M80" s="36">
        <v>578</v>
      </c>
      <c r="N80" s="35">
        <v>7508664.5300000003</v>
      </c>
      <c r="O80" s="36">
        <v>8181</v>
      </c>
      <c r="P80" s="35">
        <v>432744913.20000005</v>
      </c>
      <c r="Q80" s="36">
        <v>31258</v>
      </c>
      <c r="R80" s="35">
        <v>4050827255.9100013</v>
      </c>
      <c r="S80" s="36">
        <v>3806</v>
      </c>
      <c r="T80" s="35">
        <v>1087002195.7600002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5386851793.7600012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5386851793.7600012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59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117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27</v>
      </c>
      <c r="G16" s="11">
        <v>0</v>
      </c>
      <c r="H16" s="11">
        <v>18</v>
      </c>
      <c r="I16" s="11">
        <v>0</v>
      </c>
      <c r="J16" s="11">
        <v>0</v>
      </c>
      <c r="K16" s="11">
        <v>0</v>
      </c>
      <c r="L16" s="12">
        <v>88559.1</v>
      </c>
      <c r="M16" s="11">
        <v>80</v>
      </c>
      <c r="N16" s="12">
        <v>2096058.72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27</v>
      </c>
      <c r="G64" s="21">
        <v>0</v>
      </c>
      <c r="H64" s="21">
        <v>18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80</v>
      </c>
      <c r="N67" s="22">
        <v>2096058.72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27</v>
      </c>
      <c r="G80" s="36">
        <v>0</v>
      </c>
      <c r="H80" s="36">
        <v>18</v>
      </c>
      <c r="I80" s="36">
        <v>0</v>
      </c>
      <c r="J80" s="36">
        <v>0</v>
      </c>
      <c r="K80" s="36">
        <v>0</v>
      </c>
      <c r="L80" s="35">
        <v>88559.1</v>
      </c>
      <c r="M80" s="36">
        <v>80</v>
      </c>
      <c r="N80" s="35">
        <v>2096058.72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2184617.8199999998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2184617.8199999998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49021</v>
      </c>
      <c r="F16" s="11">
        <v>120018</v>
      </c>
      <c r="G16" s="11">
        <v>32663</v>
      </c>
      <c r="H16" s="11">
        <v>49620</v>
      </c>
      <c r="I16" s="11">
        <v>12296</v>
      </c>
      <c r="J16" s="11">
        <v>3711</v>
      </c>
      <c r="K16" s="11">
        <v>8955</v>
      </c>
      <c r="L16" s="12">
        <v>723747742.47999978</v>
      </c>
      <c r="M16" s="11">
        <v>670</v>
      </c>
      <c r="N16" s="12">
        <v>16830880.68</v>
      </c>
      <c r="O16" s="11">
        <v>1030</v>
      </c>
      <c r="P16" s="12">
        <v>27367399.57</v>
      </c>
      <c r="Q16" s="11">
        <v>7359</v>
      </c>
      <c r="R16" s="12">
        <v>525693244.12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-9193647.2699999996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-1344526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4000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4348</v>
      </c>
      <c r="G19" s="21">
        <v>15</v>
      </c>
      <c r="H19" s="21">
        <v>6702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150</v>
      </c>
      <c r="P19" s="22">
        <v>2842237</v>
      </c>
      <c r="Q19" s="21">
        <v>889</v>
      </c>
      <c r="R19" s="22">
        <v>41755947.730000004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314</v>
      </c>
      <c r="G20" s="21">
        <v>0</v>
      </c>
      <c r="H20" s="21">
        <v>421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800</v>
      </c>
      <c r="I22" s="21">
        <v>100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100</v>
      </c>
      <c r="G25" s="21">
        <v>0</v>
      </c>
      <c r="H25" s="21">
        <v>200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1220</v>
      </c>
      <c r="G26" s="21">
        <v>0</v>
      </c>
      <c r="H26" s="21">
        <v>2266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2710</v>
      </c>
      <c r="G30" s="21">
        <v>750</v>
      </c>
      <c r="H30" s="21">
        <v>1000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145</v>
      </c>
      <c r="R30" s="22">
        <v>7644577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57</v>
      </c>
      <c r="G31" s="21">
        <v>0</v>
      </c>
      <c r="H31" s="21">
        <v>158</v>
      </c>
      <c r="I31" s="21">
        <v>4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893</v>
      </c>
      <c r="G32" s="21">
        <v>0</v>
      </c>
      <c r="H32" s="21">
        <v>892</v>
      </c>
      <c r="I32" s="21">
        <v>0</v>
      </c>
      <c r="J32" s="21">
        <v>0</v>
      </c>
      <c r="K32" s="21">
        <v>45</v>
      </c>
      <c r="L32" s="27" t="s">
        <v>100</v>
      </c>
      <c r="M32" s="21">
        <v>0</v>
      </c>
      <c r="N32" s="22">
        <v>0</v>
      </c>
      <c r="O32" s="21">
        <v>46</v>
      </c>
      <c r="P32" s="22">
        <v>1133387</v>
      </c>
      <c r="Q32" s="21">
        <v>521</v>
      </c>
      <c r="R32" s="22">
        <v>24786268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736</v>
      </c>
      <c r="G33" s="21">
        <v>0</v>
      </c>
      <c r="H33" s="21">
        <v>1439</v>
      </c>
      <c r="I33" s="21">
        <v>0</v>
      </c>
      <c r="J33" s="21">
        <v>0</v>
      </c>
      <c r="K33" s="21">
        <v>954</v>
      </c>
      <c r="L33" s="27" t="s">
        <v>100</v>
      </c>
      <c r="M33" s="21">
        <v>0</v>
      </c>
      <c r="N33" s="22">
        <v>0</v>
      </c>
      <c r="O33" s="21">
        <v>70</v>
      </c>
      <c r="P33" s="22">
        <v>2410260</v>
      </c>
      <c r="Q33" s="21">
        <v>914</v>
      </c>
      <c r="R33" s="22">
        <v>70278994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550</v>
      </c>
      <c r="G35" s="21">
        <v>0</v>
      </c>
      <c r="H35" s="21">
        <v>570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3588</v>
      </c>
      <c r="G36" s="21">
        <v>12550</v>
      </c>
      <c r="H36" s="21">
        <v>2714</v>
      </c>
      <c r="I36" s="21">
        <v>12000</v>
      </c>
      <c r="J36" s="21">
        <v>0</v>
      </c>
      <c r="K36" s="21">
        <v>68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3714</v>
      </c>
      <c r="G38" s="21">
        <v>100</v>
      </c>
      <c r="H38" s="21">
        <v>1800</v>
      </c>
      <c r="I38" s="21">
        <v>0</v>
      </c>
      <c r="J38" s="21">
        <v>0</v>
      </c>
      <c r="K38" s="21">
        <v>0</v>
      </c>
      <c r="L38" s="27">
        <v>0</v>
      </c>
      <c r="M38" s="21">
        <v>210</v>
      </c>
      <c r="N38" s="22">
        <v>5701258.29</v>
      </c>
      <c r="O38" s="21">
        <v>117</v>
      </c>
      <c r="P38" s="22">
        <v>3187293</v>
      </c>
      <c r="Q38" s="21">
        <v>1006</v>
      </c>
      <c r="R38" s="22">
        <v>145334344.06999999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4390</v>
      </c>
      <c r="G42" s="21">
        <v>30</v>
      </c>
      <c r="H42" s="21">
        <v>650</v>
      </c>
      <c r="I42" s="21">
        <v>0</v>
      </c>
      <c r="J42" s="21">
        <v>0</v>
      </c>
      <c r="K42" s="21">
        <v>392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419</v>
      </c>
      <c r="G43" s="21">
        <v>0</v>
      </c>
      <c r="H43" s="21">
        <v>2110</v>
      </c>
      <c r="I43" s="21">
        <v>0</v>
      </c>
      <c r="J43" s="21">
        <v>0</v>
      </c>
      <c r="K43" s="21">
        <v>2594</v>
      </c>
      <c r="L43" s="27" t="s">
        <v>100</v>
      </c>
      <c r="M43" s="21">
        <v>250</v>
      </c>
      <c r="N43" s="22">
        <v>5601462.7999999998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7043</v>
      </c>
      <c r="G45" s="21">
        <v>830</v>
      </c>
      <c r="H45" s="21">
        <v>2811</v>
      </c>
      <c r="I45" s="21">
        <v>0</v>
      </c>
      <c r="J45" s="21">
        <v>0</v>
      </c>
      <c r="K45" s="21">
        <v>8</v>
      </c>
      <c r="L45" s="27" t="s">
        <v>100</v>
      </c>
      <c r="M45" s="21">
        <v>0</v>
      </c>
      <c r="N45" s="22">
        <v>0</v>
      </c>
      <c r="O45" s="21">
        <v>109</v>
      </c>
      <c r="P45" s="22">
        <v>2114151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11858</v>
      </c>
      <c r="G46" s="21">
        <v>10</v>
      </c>
      <c r="H46" s="21">
        <v>1505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10373</v>
      </c>
      <c r="F47" s="21">
        <v>29168</v>
      </c>
      <c r="G47" s="21">
        <v>11508</v>
      </c>
      <c r="H47" s="21">
        <v>4330</v>
      </c>
      <c r="I47" s="21">
        <v>0</v>
      </c>
      <c r="J47" s="21">
        <v>0</v>
      </c>
      <c r="K47" s="21">
        <v>0</v>
      </c>
      <c r="L47" s="27" t="s">
        <v>100</v>
      </c>
      <c r="M47" s="21">
        <v>162</v>
      </c>
      <c r="N47" s="22">
        <v>4626931.59</v>
      </c>
      <c r="O47" s="21">
        <v>36</v>
      </c>
      <c r="P47" s="22">
        <v>962074.27</v>
      </c>
      <c r="Q47" s="21">
        <v>382</v>
      </c>
      <c r="R47" s="22">
        <v>19266303.359999999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7878</v>
      </c>
      <c r="G51" s="21">
        <v>0</v>
      </c>
      <c r="H51" s="21">
        <v>500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85</v>
      </c>
      <c r="G52" s="21">
        <v>0</v>
      </c>
      <c r="H52" s="21">
        <v>242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140</v>
      </c>
      <c r="G54" s="21">
        <v>0</v>
      </c>
      <c r="H54" s="21">
        <v>200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526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1619</v>
      </c>
      <c r="G62" s="21">
        <v>0</v>
      </c>
      <c r="H62" s="21">
        <v>1350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38648</v>
      </c>
      <c r="F67" s="21">
        <v>13500</v>
      </c>
      <c r="G67" s="21">
        <v>2250</v>
      </c>
      <c r="H67" s="21">
        <v>11410</v>
      </c>
      <c r="I67" s="21">
        <v>0</v>
      </c>
      <c r="J67" s="21">
        <v>3711</v>
      </c>
      <c r="K67" s="21">
        <v>4789</v>
      </c>
      <c r="L67" s="27" t="s">
        <v>100</v>
      </c>
      <c r="M67" s="21">
        <v>48</v>
      </c>
      <c r="N67" s="22">
        <v>901228</v>
      </c>
      <c r="O67" s="21">
        <v>91</v>
      </c>
      <c r="P67" s="22">
        <v>3100934.3</v>
      </c>
      <c r="Q67" s="21">
        <v>1294</v>
      </c>
      <c r="R67" s="22">
        <v>70287630.069999993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8657</v>
      </c>
      <c r="G70" s="21">
        <v>3610</v>
      </c>
      <c r="H70" s="21">
        <v>1700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224</v>
      </c>
      <c r="P70" s="22">
        <v>6939532</v>
      </c>
      <c r="Q70" s="21">
        <v>836</v>
      </c>
      <c r="R70" s="22">
        <v>69467814.890000001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1250</v>
      </c>
      <c r="G71" s="21">
        <v>0</v>
      </c>
      <c r="H71" s="21">
        <v>1000</v>
      </c>
      <c r="I71" s="21">
        <v>0</v>
      </c>
      <c r="J71" s="21">
        <v>0</v>
      </c>
      <c r="K71" s="21">
        <v>5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2300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3600</v>
      </c>
      <c r="G74" s="21">
        <v>1010</v>
      </c>
      <c r="H74" s="21">
        <v>2500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187</v>
      </c>
      <c r="P74" s="22">
        <v>4677531</v>
      </c>
      <c r="Q74" s="21">
        <v>1372</v>
      </c>
      <c r="R74" s="22">
        <v>78215891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5355</v>
      </c>
      <c r="G78" s="21">
        <v>0</v>
      </c>
      <c r="H78" s="21">
        <v>350</v>
      </c>
      <c r="I78" s="21">
        <v>192</v>
      </c>
      <c r="J78" s="21">
        <v>0</v>
      </c>
      <c r="K78" s="21">
        <v>100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49021</v>
      </c>
      <c r="F80" s="36">
        <v>120018</v>
      </c>
      <c r="G80" s="36">
        <v>32663</v>
      </c>
      <c r="H80" s="36">
        <v>49620</v>
      </c>
      <c r="I80" s="36">
        <v>12296</v>
      </c>
      <c r="J80" s="36">
        <v>3711</v>
      </c>
      <c r="K80" s="36">
        <v>8955</v>
      </c>
      <c r="L80" s="35">
        <v>723747742.47999966</v>
      </c>
      <c r="M80" s="36">
        <v>670</v>
      </c>
      <c r="N80" s="35">
        <v>16830880.68</v>
      </c>
      <c r="O80" s="36">
        <v>1030</v>
      </c>
      <c r="P80" s="35">
        <v>27367399.57</v>
      </c>
      <c r="Q80" s="36">
        <v>7359</v>
      </c>
      <c r="R80" s="35">
        <v>525693244.11999989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1293639266.8499994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1293639266.8499994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4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119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20750</v>
      </c>
      <c r="F16" s="11">
        <v>54532</v>
      </c>
      <c r="G16" s="11">
        <v>9550</v>
      </c>
      <c r="H16" s="11">
        <v>31019</v>
      </c>
      <c r="I16" s="11">
        <v>5278</v>
      </c>
      <c r="J16" s="11">
        <v>0</v>
      </c>
      <c r="K16" s="11">
        <v>6342</v>
      </c>
      <c r="L16" s="12">
        <v>291802939.18999988</v>
      </c>
      <c r="M16" s="11">
        <v>248</v>
      </c>
      <c r="N16" s="12">
        <v>6589178.3300000001</v>
      </c>
      <c r="O16" s="11">
        <v>1002</v>
      </c>
      <c r="P16" s="12">
        <v>27343216.899999999</v>
      </c>
      <c r="Q16" s="11">
        <v>2945</v>
      </c>
      <c r="R16" s="12">
        <v>170510681.22000003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-21028290.539999999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-7570446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3627</v>
      </c>
      <c r="G19" s="21">
        <v>0</v>
      </c>
      <c r="H19" s="21">
        <v>3198</v>
      </c>
      <c r="I19" s="21">
        <v>0</v>
      </c>
      <c r="J19" s="21">
        <v>0</v>
      </c>
      <c r="K19" s="21">
        <v>65</v>
      </c>
      <c r="L19" s="23" t="s">
        <v>100</v>
      </c>
      <c r="M19" s="21">
        <v>0</v>
      </c>
      <c r="N19" s="22">
        <v>0</v>
      </c>
      <c r="O19" s="21">
        <v>101</v>
      </c>
      <c r="P19" s="22">
        <v>1315601</v>
      </c>
      <c r="Q19" s="21">
        <v>858</v>
      </c>
      <c r="R19" s="22">
        <v>56113277.140000001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150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2375</v>
      </c>
      <c r="G26" s="21">
        <v>0</v>
      </c>
      <c r="H26" s="21">
        <v>2124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1881</v>
      </c>
      <c r="G30" s="21">
        <v>361</v>
      </c>
      <c r="H30" s="21">
        <v>507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802</v>
      </c>
      <c r="G31" s="21">
        <v>0</v>
      </c>
      <c r="H31" s="21">
        <v>103</v>
      </c>
      <c r="I31" s="21">
        <v>2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1507</v>
      </c>
      <c r="G32" s="21">
        <v>0</v>
      </c>
      <c r="H32" s="21">
        <v>544</v>
      </c>
      <c r="I32" s="21">
        <v>0</v>
      </c>
      <c r="J32" s="21">
        <v>0</v>
      </c>
      <c r="K32" s="21">
        <v>12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467</v>
      </c>
      <c r="R32" s="22">
        <v>19268451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634</v>
      </c>
      <c r="G33" s="21">
        <v>0</v>
      </c>
      <c r="H33" s="21">
        <v>183</v>
      </c>
      <c r="I33" s="21">
        <v>0</v>
      </c>
      <c r="J33" s="21">
        <v>0</v>
      </c>
      <c r="K33" s="21">
        <v>710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3690</v>
      </c>
      <c r="G36" s="21">
        <v>726</v>
      </c>
      <c r="H36" s="21">
        <v>70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1137</v>
      </c>
      <c r="G38" s="21">
        <v>0</v>
      </c>
      <c r="H38" s="21">
        <v>306</v>
      </c>
      <c r="I38" s="21">
        <v>0</v>
      </c>
      <c r="J38" s="21">
        <v>0</v>
      </c>
      <c r="K38" s="21">
        <v>0</v>
      </c>
      <c r="L38" s="27">
        <v>0</v>
      </c>
      <c r="M38" s="21">
        <v>165</v>
      </c>
      <c r="N38" s="22">
        <v>4570895</v>
      </c>
      <c r="O38" s="21">
        <v>303</v>
      </c>
      <c r="P38" s="22">
        <v>8419800</v>
      </c>
      <c r="Q38" s="21">
        <v>159</v>
      </c>
      <c r="R38" s="22">
        <v>9311534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8</v>
      </c>
      <c r="R40" s="22">
        <v>2329041.15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4135</v>
      </c>
      <c r="G42" s="21">
        <v>83</v>
      </c>
      <c r="H42" s="21">
        <v>1578</v>
      </c>
      <c r="I42" s="21">
        <v>1300</v>
      </c>
      <c r="J42" s="21">
        <v>0</v>
      </c>
      <c r="K42" s="21">
        <v>1628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750</v>
      </c>
      <c r="G43" s="21">
        <v>0</v>
      </c>
      <c r="H43" s="21">
        <v>623</v>
      </c>
      <c r="I43" s="21">
        <v>0</v>
      </c>
      <c r="J43" s="21">
        <v>0</v>
      </c>
      <c r="K43" s="21">
        <v>964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4863</v>
      </c>
      <c r="G45" s="21">
        <v>228</v>
      </c>
      <c r="H45" s="21">
        <v>1954</v>
      </c>
      <c r="I45" s="21">
        <v>0</v>
      </c>
      <c r="J45" s="21">
        <v>0</v>
      </c>
      <c r="K45" s="21">
        <v>23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3373</v>
      </c>
      <c r="G46" s="21">
        <v>185</v>
      </c>
      <c r="H46" s="21">
        <v>2354</v>
      </c>
      <c r="I46" s="21">
        <v>0</v>
      </c>
      <c r="J46" s="21">
        <v>0</v>
      </c>
      <c r="K46" s="21">
        <v>9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4685</v>
      </c>
      <c r="F47" s="21">
        <v>13554</v>
      </c>
      <c r="G47" s="21">
        <v>4763</v>
      </c>
      <c r="H47" s="21">
        <v>8268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107</v>
      </c>
      <c r="P47" s="22">
        <v>3095407.98</v>
      </c>
      <c r="Q47" s="21">
        <v>106</v>
      </c>
      <c r="R47" s="22">
        <v>7567823.8200000003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589</v>
      </c>
      <c r="G52" s="21">
        <v>0</v>
      </c>
      <c r="H52" s="21">
        <v>150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16065</v>
      </c>
      <c r="F67" s="21">
        <v>7212</v>
      </c>
      <c r="G67" s="21">
        <v>2186</v>
      </c>
      <c r="H67" s="21">
        <v>7005</v>
      </c>
      <c r="I67" s="21">
        <v>3800</v>
      </c>
      <c r="J67" s="21">
        <v>0</v>
      </c>
      <c r="K67" s="21">
        <v>2498</v>
      </c>
      <c r="L67" s="27" t="s">
        <v>100</v>
      </c>
      <c r="M67" s="21">
        <v>83</v>
      </c>
      <c r="N67" s="22">
        <v>2018283.33</v>
      </c>
      <c r="O67" s="21">
        <v>272</v>
      </c>
      <c r="P67" s="22">
        <v>8507760.9199999999</v>
      </c>
      <c r="Q67" s="21">
        <v>698</v>
      </c>
      <c r="R67" s="22">
        <v>38897612.109999999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2000</v>
      </c>
      <c r="G70" s="21">
        <v>0</v>
      </c>
      <c r="H70" s="21">
        <v>400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168</v>
      </c>
      <c r="R70" s="22">
        <v>12911126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1987</v>
      </c>
      <c r="G74" s="21">
        <v>1018</v>
      </c>
      <c r="H74" s="21">
        <v>1269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219</v>
      </c>
      <c r="P74" s="22">
        <v>6004647</v>
      </c>
      <c r="Q74" s="21">
        <v>481</v>
      </c>
      <c r="R74" s="22">
        <v>31682262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266</v>
      </c>
      <c r="G78" s="21">
        <v>0</v>
      </c>
      <c r="H78" s="21">
        <v>383</v>
      </c>
      <c r="I78" s="21">
        <v>176</v>
      </c>
      <c r="J78" s="21">
        <v>0</v>
      </c>
      <c r="K78" s="21">
        <v>433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20750</v>
      </c>
      <c r="F80" s="36">
        <v>54532</v>
      </c>
      <c r="G80" s="36">
        <v>9550</v>
      </c>
      <c r="H80" s="36">
        <v>31019</v>
      </c>
      <c r="I80" s="36">
        <v>5278</v>
      </c>
      <c r="J80" s="36">
        <v>0</v>
      </c>
      <c r="K80" s="36">
        <v>6342</v>
      </c>
      <c r="L80" s="35">
        <v>291802939.19</v>
      </c>
      <c r="M80" s="36">
        <v>248</v>
      </c>
      <c r="N80" s="35">
        <v>6589178.3299999991</v>
      </c>
      <c r="O80" s="36">
        <v>1002</v>
      </c>
      <c r="P80" s="35">
        <v>27343216.900000002</v>
      </c>
      <c r="Q80" s="36">
        <v>2945</v>
      </c>
      <c r="R80" s="35">
        <v>170510681.22000003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496246015.63999999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496246015.64000005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120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4695</v>
      </c>
      <c r="F16" s="11">
        <v>12688</v>
      </c>
      <c r="G16" s="11">
        <v>277</v>
      </c>
      <c r="H16" s="11">
        <v>7470</v>
      </c>
      <c r="I16" s="11">
        <v>1338</v>
      </c>
      <c r="J16" s="11">
        <v>0</v>
      </c>
      <c r="K16" s="11">
        <v>1714</v>
      </c>
      <c r="L16" s="12">
        <v>76353435.159999996</v>
      </c>
      <c r="M16" s="11">
        <v>60</v>
      </c>
      <c r="N16" s="12">
        <v>1640892.3399999999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-898826.18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756</v>
      </c>
      <c r="G19" s="21">
        <v>0</v>
      </c>
      <c r="H19" s="21">
        <v>623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238</v>
      </c>
      <c r="G26" s="21">
        <v>0</v>
      </c>
      <c r="H26" s="21">
        <v>100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256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533</v>
      </c>
      <c r="G45" s="21">
        <v>50</v>
      </c>
      <c r="H45" s="21">
        <v>177</v>
      </c>
      <c r="I45" s="21">
        <v>0</v>
      </c>
      <c r="J45" s="21">
        <v>0</v>
      </c>
      <c r="K45" s="21">
        <v>86</v>
      </c>
      <c r="L45" s="27" t="s">
        <v>100</v>
      </c>
      <c r="M45" s="21">
        <v>34</v>
      </c>
      <c r="N45" s="22">
        <v>772992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1079</v>
      </c>
      <c r="G46" s="21">
        <v>50</v>
      </c>
      <c r="H46" s="21">
        <v>705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268</v>
      </c>
      <c r="G52" s="21">
        <v>0</v>
      </c>
      <c r="H52" s="21">
        <v>196</v>
      </c>
      <c r="I52" s="21">
        <v>50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3705</v>
      </c>
      <c r="G64" s="21">
        <v>0</v>
      </c>
      <c r="H64" s="21">
        <v>2415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4695</v>
      </c>
      <c r="F67" s="21">
        <v>5063</v>
      </c>
      <c r="G67" s="21">
        <v>100</v>
      </c>
      <c r="H67" s="21">
        <v>1455</v>
      </c>
      <c r="I67" s="21">
        <v>1250</v>
      </c>
      <c r="J67" s="21">
        <v>0</v>
      </c>
      <c r="K67" s="21">
        <v>1372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265</v>
      </c>
      <c r="G70" s="21">
        <v>30</v>
      </c>
      <c r="H70" s="21">
        <v>613</v>
      </c>
      <c r="I70" s="21">
        <v>0</v>
      </c>
      <c r="J70" s="21">
        <v>0</v>
      </c>
      <c r="K70" s="21">
        <v>0</v>
      </c>
      <c r="L70" s="27" t="s">
        <v>100</v>
      </c>
      <c r="M70" s="21">
        <v>26</v>
      </c>
      <c r="N70" s="22">
        <v>867900.34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155</v>
      </c>
      <c r="G71" s="21">
        <v>1</v>
      </c>
      <c r="H71" s="21">
        <v>129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355</v>
      </c>
      <c r="G74" s="21">
        <v>46</v>
      </c>
      <c r="H74" s="21">
        <v>790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271</v>
      </c>
      <c r="G78" s="21">
        <v>0</v>
      </c>
      <c r="H78" s="21">
        <v>267</v>
      </c>
      <c r="I78" s="21">
        <v>38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4695</v>
      </c>
      <c r="F80" s="36">
        <v>12688</v>
      </c>
      <c r="G80" s="36">
        <v>277</v>
      </c>
      <c r="H80" s="36">
        <v>7470</v>
      </c>
      <c r="I80" s="36">
        <v>1338</v>
      </c>
      <c r="J80" s="36">
        <v>0</v>
      </c>
      <c r="K80" s="36">
        <v>1714</v>
      </c>
      <c r="L80" s="35">
        <v>76353435.159999996</v>
      </c>
      <c r="M80" s="36">
        <v>60</v>
      </c>
      <c r="N80" s="35">
        <v>1640892.3399999999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77994327.5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77994327.5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9110</v>
      </c>
      <c r="F16" s="11">
        <v>18441</v>
      </c>
      <c r="G16" s="11">
        <v>2205</v>
      </c>
      <c r="H16" s="11">
        <v>10519</v>
      </c>
      <c r="I16" s="11">
        <v>2437</v>
      </c>
      <c r="J16" s="11">
        <v>0</v>
      </c>
      <c r="K16" s="11">
        <v>1473</v>
      </c>
      <c r="L16" s="12">
        <v>106786850.94</v>
      </c>
      <c r="M16" s="11">
        <v>386</v>
      </c>
      <c r="N16" s="12">
        <v>10315045.02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-2237136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222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1484</v>
      </c>
      <c r="G19" s="21">
        <v>0</v>
      </c>
      <c r="H19" s="21">
        <v>1311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431</v>
      </c>
      <c r="G26" s="21">
        <v>0</v>
      </c>
      <c r="H26" s="21">
        <v>605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196</v>
      </c>
      <c r="G33" s="21">
        <v>0</v>
      </c>
      <c r="H33" s="21">
        <v>50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1655</v>
      </c>
      <c r="G36" s="21">
        <v>1573</v>
      </c>
      <c r="H36" s="21">
        <v>1658</v>
      </c>
      <c r="I36" s="21">
        <v>853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864</v>
      </c>
      <c r="G38" s="21">
        <v>0</v>
      </c>
      <c r="H38" s="21">
        <v>1500</v>
      </c>
      <c r="I38" s="21">
        <v>0</v>
      </c>
      <c r="J38" s="21">
        <v>0</v>
      </c>
      <c r="K38" s="21">
        <v>0</v>
      </c>
      <c r="L38" s="27">
        <v>0</v>
      </c>
      <c r="M38" s="21">
        <v>150</v>
      </c>
      <c r="N38" s="22">
        <v>3929111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25</v>
      </c>
      <c r="G43" s="21">
        <v>0</v>
      </c>
      <c r="H43" s="21">
        <v>10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1115</v>
      </c>
      <c r="G45" s="21">
        <v>0</v>
      </c>
      <c r="H45" s="21">
        <v>500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940</v>
      </c>
      <c r="G46" s="21">
        <v>0</v>
      </c>
      <c r="H46" s="21">
        <v>300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285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650</v>
      </c>
      <c r="G62" s="21">
        <v>0</v>
      </c>
      <c r="H62" s="21">
        <v>440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430</v>
      </c>
      <c r="G64" s="21">
        <v>0</v>
      </c>
      <c r="H64" s="21">
        <v>432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9110</v>
      </c>
      <c r="F67" s="21">
        <v>6539</v>
      </c>
      <c r="G67" s="21">
        <v>632</v>
      </c>
      <c r="H67" s="21">
        <v>954</v>
      </c>
      <c r="I67" s="21">
        <v>1550</v>
      </c>
      <c r="J67" s="21">
        <v>0</v>
      </c>
      <c r="K67" s="21">
        <v>1473</v>
      </c>
      <c r="L67" s="27" t="s">
        <v>100</v>
      </c>
      <c r="M67" s="21">
        <v>227</v>
      </c>
      <c r="N67" s="22">
        <v>6172870.0199999996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645</v>
      </c>
      <c r="G70" s="21">
        <v>0</v>
      </c>
      <c r="H70" s="21">
        <v>130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756</v>
      </c>
      <c r="G71" s="21">
        <v>0</v>
      </c>
      <c r="H71" s="21">
        <v>400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413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1036</v>
      </c>
      <c r="G74" s="21">
        <v>0</v>
      </c>
      <c r="H74" s="21">
        <v>2000</v>
      </c>
      <c r="I74" s="21">
        <v>0</v>
      </c>
      <c r="J74" s="21">
        <v>0</v>
      </c>
      <c r="K74" s="21">
        <v>0</v>
      </c>
      <c r="L74" s="27" t="s">
        <v>100</v>
      </c>
      <c r="M74" s="21">
        <v>9</v>
      </c>
      <c r="N74" s="22">
        <v>213064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755</v>
      </c>
      <c r="G78" s="21">
        <v>0</v>
      </c>
      <c r="H78" s="21">
        <v>229</v>
      </c>
      <c r="I78" s="21">
        <v>34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9110</v>
      </c>
      <c r="F80" s="36">
        <v>18441</v>
      </c>
      <c r="G80" s="36">
        <v>2205</v>
      </c>
      <c r="H80" s="36">
        <v>10519</v>
      </c>
      <c r="I80" s="36">
        <v>2437</v>
      </c>
      <c r="J80" s="36">
        <v>0</v>
      </c>
      <c r="K80" s="36">
        <v>1473</v>
      </c>
      <c r="L80" s="35">
        <v>106786850.94</v>
      </c>
      <c r="M80" s="36">
        <v>386</v>
      </c>
      <c r="N80" s="35">
        <v>10315045.02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117101895.95999999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117101895.95999999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12685</v>
      </c>
      <c r="G16" s="11">
        <v>0</v>
      </c>
      <c r="H16" s="11">
        <v>31076</v>
      </c>
      <c r="I16" s="11">
        <v>0</v>
      </c>
      <c r="J16" s="11">
        <v>0</v>
      </c>
      <c r="K16" s="11">
        <v>0</v>
      </c>
      <c r="L16" s="12">
        <v>82868003.280000001</v>
      </c>
      <c r="M16" s="11">
        <v>766</v>
      </c>
      <c r="N16" s="12">
        <v>58645161.130000003</v>
      </c>
      <c r="O16" s="11">
        <v>346</v>
      </c>
      <c r="P16" s="12">
        <v>15884214.58</v>
      </c>
      <c r="Q16" s="11">
        <v>738</v>
      </c>
      <c r="R16" s="12">
        <v>86352475.780000001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15506547.280000001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30472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4985</v>
      </c>
      <c r="G26" s="21">
        <v>0</v>
      </c>
      <c r="H26" s="21">
        <v>24982</v>
      </c>
      <c r="I26" s="21">
        <v>0</v>
      </c>
      <c r="J26" s="21">
        <v>0</v>
      </c>
      <c r="K26" s="21">
        <v>0</v>
      </c>
      <c r="L26" s="27" t="s">
        <v>100</v>
      </c>
      <c r="M26" s="21">
        <v>354</v>
      </c>
      <c r="N26" s="22">
        <v>11629306.130000001</v>
      </c>
      <c r="O26" s="21">
        <v>346</v>
      </c>
      <c r="P26" s="22">
        <v>15884214.58</v>
      </c>
      <c r="Q26" s="21">
        <v>738</v>
      </c>
      <c r="R26" s="22">
        <v>86322003.780000001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5994</v>
      </c>
      <c r="I32" s="21">
        <v>0</v>
      </c>
      <c r="J32" s="21">
        <v>0</v>
      </c>
      <c r="K32" s="21">
        <v>0</v>
      </c>
      <c r="L32" s="27" t="s">
        <v>100</v>
      </c>
      <c r="M32" s="21">
        <v>412</v>
      </c>
      <c r="N32" s="22">
        <v>47015855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3250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100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3250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1200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12685</v>
      </c>
      <c r="G80" s="36">
        <v>0</v>
      </c>
      <c r="H80" s="36">
        <v>31076</v>
      </c>
      <c r="I80" s="36">
        <v>0</v>
      </c>
      <c r="J80" s="36">
        <v>0</v>
      </c>
      <c r="K80" s="36">
        <v>0</v>
      </c>
      <c r="L80" s="35">
        <v>82868003.280000001</v>
      </c>
      <c r="M80" s="36">
        <v>766</v>
      </c>
      <c r="N80" s="35">
        <v>58645161.13000001</v>
      </c>
      <c r="O80" s="36">
        <v>346</v>
      </c>
      <c r="P80" s="35">
        <v>15884214.58</v>
      </c>
      <c r="Q80" s="36">
        <v>738</v>
      </c>
      <c r="R80" s="35">
        <v>86352475.780000001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243749854.77000004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243749854.77000001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233</v>
      </c>
      <c r="I16" s="11">
        <v>0</v>
      </c>
      <c r="J16" s="11">
        <v>0</v>
      </c>
      <c r="K16" s="11">
        <v>0</v>
      </c>
      <c r="L16" s="12">
        <v>2016585.6399999997</v>
      </c>
      <c r="M16" s="11">
        <v>178</v>
      </c>
      <c r="N16" s="12">
        <v>5050485.38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148</v>
      </c>
      <c r="V16" s="12">
        <v>5205852</v>
      </c>
      <c r="W16" s="11">
        <v>180</v>
      </c>
      <c r="X16" s="12">
        <v>11344509.5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1670635.64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20</v>
      </c>
      <c r="N33" s="22">
        <v>473003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233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148</v>
      </c>
      <c r="V37" s="26">
        <v>5205852</v>
      </c>
      <c r="W37" s="21">
        <v>180</v>
      </c>
      <c r="X37" s="22">
        <v>11344509.5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158</v>
      </c>
      <c r="N38" s="22">
        <v>4577482.38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233</v>
      </c>
      <c r="I80" s="36">
        <v>0</v>
      </c>
      <c r="J80" s="36">
        <v>0</v>
      </c>
      <c r="K80" s="36">
        <v>0</v>
      </c>
      <c r="L80" s="35">
        <v>2016585.64</v>
      </c>
      <c r="M80" s="36">
        <v>178</v>
      </c>
      <c r="N80" s="35">
        <v>5050485.38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148</v>
      </c>
      <c r="V80" s="35">
        <v>5205852</v>
      </c>
      <c r="W80" s="36">
        <v>180</v>
      </c>
      <c r="X80" s="35">
        <v>11344509.5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23617432.52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23617432.52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4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546</v>
      </c>
      <c r="G16" s="11">
        <v>0</v>
      </c>
      <c r="H16" s="11">
        <v>356</v>
      </c>
      <c r="I16" s="11">
        <v>0</v>
      </c>
      <c r="J16" s="11">
        <v>0</v>
      </c>
      <c r="K16" s="11">
        <v>0</v>
      </c>
      <c r="L16" s="12">
        <v>3041323.2800000003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451</v>
      </c>
      <c r="G60" s="21">
        <v>0</v>
      </c>
      <c r="H60" s="21">
        <v>355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95</v>
      </c>
      <c r="G64" s="21">
        <v>0</v>
      </c>
      <c r="H64" s="21">
        <v>1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546</v>
      </c>
      <c r="G80" s="36">
        <v>0</v>
      </c>
      <c r="H80" s="36">
        <v>356</v>
      </c>
      <c r="I80" s="36">
        <v>0</v>
      </c>
      <c r="J80" s="36">
        <v>0</v>
      </c>
      <c r="K80" s="36">
        <v>0</v>
      </c>
      <c r="L80" s="35">
        <v>3041323.2800000003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3041323.2800000003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3041323.2800000003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3396</v>
      </c>
      <c r="I16" s="11">
        <v>0</v>
      </c>
      <c r="J16" s="11">
        <v>0</v>
      </c>
      <c r="K16" s="11">
        <v>0</v>
      </c>
      <c r="L16" s="12">
        <v>354824036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22546380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3396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22546380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3396</v>
      </c>
      <c r="I80" s="36">
        <v>0</v>
      </c>
      <c r="J80" s="36">
        <v>0</v>
      </c>
      <c r="K80" s="36">
        <v>0</v>
      </c>
      <c r="L80" s="35">
        <v>354824036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22546380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377370416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377370416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3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4188077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5">
        <v>4188077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4188077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4188077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127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975</v>
      </c>
      <c r="G16" s="11">
        <v>0</v>
      </c>
      <c r="H16" s="11">
        <v>635</v>
      </c>
      <c r="I16" s="11">
        <v>0</v>
      </c>
      <c r="J16" s="11">
        <v>0</v>
      </c>
      <c r="K16" s="11">
        <v>0</v>
      </c>
      <c r="L16" s="12">
        <v>3584535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975</v>
      </c>
      <c r="G62" s="21">
        <v>0</v>
      </c>
      <c r="H62" s="21">
        <v>635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975</v>
      </c>
      <c r="G80" s="36">
        <v>0</v>
      </c>
      <c r="H80" s="36">
        <v>635</v>
      </c>
      <c r="I80" s="36">
        <v>0</v>
      </c>
      <c r="J80" s="36">
        <v>0</v>
      </c>
      <c r="K80" s="36">
        <v>0</v>
      </c>
      <c r="L80" s="35">
        <v>3584535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3584535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3584535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28598851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5">
        <v>28598851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28598851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28598851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129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1200</v>
      </c>
      <c r="G16" s="11">
        <v>0</v>
      </c>
      <c r="H16" s="11">
        <v>1150</v>
      </c>
      <c r="I16" s="11">
        <v>0</v>
      </c>
      <c r="J16" s="11">
        <v>0</v>
      </c>
      <c r="K16" s="11">
        <v>0</v>
      </c>
      <c r="L16" s="12">
        <v>3027500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1200</v>
      </c>
      <c r="G78" s="21">
        <v>0</v>
      </c>
      <c r="H78" s="21">
        <v>1150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1200</v>
      </c>
      <c r="G80" s="36">
        <v>0</v>
      </c>
      <c r="H80" s="36">
        <v>1150</v>
      </c>
      <c r="I80" s="36">
        <v>0</v>
      </c>
      <c r="J80" s="36">
        <v>0</v>
      </c>
      <c r="K80" s="36">
        <v>0</v>
      </c>
      <c r="L80" s="35">
        <v>3027500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3027500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3027500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130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14440203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5">
        <v>14440203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14440203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14440203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4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19822</v>
      </c>
      <c r="F16" s="11">
        <v>96303</v>
      </c>
      <c r="G16" s="11">
        <v>20363</v>
      </c>
      <c r="H16" s="11">
        <v>42132</v>
      </c>
      <c r="I16" s="11">
        <v>85</v>
      </c>
      <c r="J16" s="11">
        <v>11782</v>
      </c>
      <c r="K16" s="11">
        <v>0</v>
      </c>
      <c r="L16" s="12">
        <v>359703331.96000004</v>
      </c>
      <c r="M16" s="11">
        <v>250</v>
      </c>
      <c r="N16" s="12">
        <v>5619140.75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800</v>
      </c>
      <c r="X16" s="12">
        <v>55935849.700000003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-51615042.539999999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1010</v>
      </c>
      <c r="G19" s="21">
        <v>0</v>
      </c>
      <c r="H19" s="21">
        <v>2125</v>
      </c>
      <c r="I19" s="21">
        <v>0</v>
      </c>
      <c r="J19" s="21">
        <v>0</v>
      </c>
      <c r="K19" s="21">
        <v>0</v>
      </c>
      <c r="L19" s="23" t="s">
        <v>100</v>
      </c>
      <c r="M19" s="21">
        <v>80</v>
      </c>
      <c r="N19" s="22">
        <v>1474192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510</v>
      </c>
      <c r="G20" s="21">
        <v>0</v>
      </c>
      <c r="H20" s="21">
        <v>600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30</v>
      </c>
      <c r="G22" s="21">
        <v>0</v>
      </c>
      <c r="H22" s="21">
        <v>800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130</v>
      </c>
      <c r="G27" s="21">
        <v>0</v>
      </c>
      <c r="H27" s="21">
        <v>900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1010</v>
      </c>
      <c r="G29" s="21">
        <v>0</v>
      </c>
      <c r="H29" s="21">
        <v>500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2395</v>
      </c>
      <c r="G30" s="21">
        <v>100</v>
      </c>
      <c r="H30" s="21">
        <v>2000</v>
      </c>
      <c r="I30" s="21">
        <v>0</v>
      </c>
      <c r="J30" s="21">
        <v>0</v>
      </c>
      <c r="K30" s="21">
        <v>0</v>
      </c>
      <c r="L30" s="27" t="s">
        <v>100</v>
      </c>
      <c r="M30" s="21">
        <v>20</v>
      </c>
      <c r="N30" s="22">
        <v>933786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2510</v>
      </c>
      <c r="G31" s="21">
        <v>0</v>
      </c>
      <c r="H31" s="21">
        <v>1200</v>
      </c>
      <c r="I31" s="21">
        <v>85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28751</v>
      </c>
      <c r="G36" s="21">
        <v>11700</v>
      </c>
      <c r="H36" s="21">
        <v>2025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800</v>
      </c>
      <c r="X37" s="22">
        <v>55935849.700000003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1270</v>
      </c>
      <c r="G38" s="21">
        <v>0</v>
      </c>
      <c r="H38" s="21">
        <v>3450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860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1520</v>
      </c>
      <c r="G45" s="21">
        <v>30</v>
      </c>
      <c r="H45" s="21">
        <v>2700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6520</v>
      </c>
      <c r="G46" s="21">
        <v>10</v>
      </c>
      <c r="H46" s="21">
        <v>5100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19822</v>
      </c>
      <c r="F47" s="21">
        <v>46520</v>
      </c>
      <c r="G47" s="21">
        <v>8483</v>
      </c>
      <c r="H47" s="21">
        <v>16000</v>
      </c>
      <c r="I47" s="21">
        <v>0</v>
      </c>
      <c r="J47" s="21">
        <v>11782</v>
      </c>
      <c r="K47" s="21">
        <v>0</v>
      </c>
      <c r="L47" s="27" t="s">
        <v>100</v>
      </c>
      <c r="M47" s="21">
        <v>150</v>
      </c>
      <c r="N47" s="22">
        <v>3211162.75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506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105</v>
      </c>
      <c r="G60" s="21">
        <v>0</v>
      </c>
      <c r="H60" s="21">
        <v>261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142</v>
      </c>
      <c r="G61" s="21">
        <v>0</v>
      </c>
      <c r="H61" s="21">
        <v>305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1650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2230</v>
      </c>
      <c r="G70" s="21">
        <v>40</v>
      </c>
      <c r="H70" s="21">
        <v>2800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19822</v>
      </c>
      <c r="F80" s="36">
        <v>96303</v>
      </c>
      <c r="G80" s="36">
        <v>20363</v>
      </c>
      <c r="H80" s="36">
        <v>42132</v>
      </c>
      <c r="I80" s="36">
        <v>85</v>
      </c>
      <c r="J80" s="36">
        <v>11782</v>
      </c>
      <c r="K80" s="36">
        <v>0</v>
      </c>
      <c r="L80" s="35">
        <v>359703331.96000004</v>
      </c>
      <c r="M80" s="36">
        <v>250</v>
      </c>
      <c r="N80" s="35">
        <v>5619140.75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800</v>
      </c>
      <c r="X80" s="35">
        <v>55935849.700000003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421258322.41000003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421258322.41000003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9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89092</v>
      </c>
      <c r="F16" s="11">
        <v>101899</v>
      </c>
      <c r="G16" s="11">
        <v>41590</v>
      </c>
      <c r="H16" s="11">
        <v>59468</v>
      </c>
      <c r="I16" s="11">
        <v>29764</v>
      </c>
      <c r="J16" s="11">
        <v>3373</v>
      </c>
      <c r="K16" s="11">
        <v>40945</v>
      </c>
      <c r="L16" s="12">
        <v>893492460.93000007</v>
      </c>
      <c r="M16" s="11">
        <v>2400</v>
      </c>
      <c r="N16" s="12">
        <v>69816382.030000001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300</v>
      </c>
      <c r="X16" s="12">
        <v>28112619.300000001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-183145889.45000002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3800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6860</v>
      </c>
      <c r="G19" s="21">
        <v>0</v>
      </c>
      <c r="H19" s="21">
        <v>7295</v>
      </c>
      <c r="I19" s="21">
        <v>0</v>
      </c>
      <c r="J19" s="21">
        <v>0</v>
      </c>
      <c r="K19" s="21">
        <v>25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3011</v>
      </c>
      <c r="G22" s="21">
        <v>0</v>
      </c>
      <c r="H22" s="21">
        <v>901</v>
      </c>
      <c r="I22" s="21">
        <v>2000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405</v>
      </c>
      <c r="G25" s="21">
        <v>0</v>
      </c>
      <c r="H25" s="21">
        <v>599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3658</v>
      </c>
      <c r="G32" s="21">
        <v>0</v>
      </c>
      <c r="H32" s="21">
        <v>426</v>
      </c>
      <c r="I32" s="21">
        <v>0</v>
      </c>
      <c r="J32" s="21">
        <v>0</v>
      </c>
      <c r="K32" s="21">
        <v>175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7724</v>
      </c>
      <c r="G33" s="21">
        <v>0</v>
      </c>
      <c r="H33" s="21">
        <v>360</v>
      </c>
      <c r="I33" s="21">
        <v>700</v>
      </c>
      <c r="J33" s="21">
        <v>0</v>
      </c>
      <c r="K33" s="21">
        <v>2139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501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4000</v>
      </c>
      <c r="G36" s="21">
        <v>22433</v>
      </c>
      <c r="H36" s="21">
        <v>8000</v>
      </c>
      <c r="I36" s="21">
        <v>5950</v>
      </c>
      <c r="J36" s="21">
        <v>0</v>
      </c>
      <c r="K36" s="21">
        <v>5880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300</v>
      </c>
      <c r="X37" s="22">
        <v>28112619.300000001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4348</v>
      </c>
      <c r="G38" s="21">
        <v>0</v>
      </c>
      <c r="H38" s="21">
        <v>800</v>
      </c>
      <c r="I38" s="21">
        <v>0</v>
      </c>
      <c r="J38" s="21">
        <v>0</v>
      </c>
      <c r="K38" s="21">
        <v>0</v>
      </c>
      <c r="L38" s="27">
        <v>0</v>
      </c>
      <c r="M38" s="21">
        <v>1448</v>
      </c>
      <c r="N38" s="22">
        <v>40403629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4000</v>
      </c>
      <c r="G42" s="21">
        <v>2500</v>
      </c>
      <c r="H42" s="21">
        <v>3595</v>
      </c>
      <c r="I42" s="21">
        <v>2470</v>
      </c>
      <c r="J42" s="21">
        <v>0</v>
      </c>
      <c r="K42" s="21">
        <v>4957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4370</v>
      </c>
      <c r="G45" s="21">
        <v>100</v>
      </c>
      <c r="H45" s="21">
        <v>2800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2774</v>
      </c>
      <c r="G46" s="21">
        <v>100</v>
      </c>
      <c r="H46" s="21">
        <v>2800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100</v>
      </c>
      <c r="G52" s="21">
        <v>0</v>
      </c>
      <c r="H52" s="21">
        <v>1076</v>
      </c>
      <c r="I52" s="21">
        <v>700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1310</v>
      </c>
      <c r="G54" s="21">
        <v>0</v>
      </c>
      <c r="H54" s="21">
        <v>413</v>
      </c>
      <c r="I54" s="21">
        <v>700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89092</v>
      </c>
      <c r="F67" s="21">
        <v>30200</v>
      </c>
      <c r="G67" s="21">
        <v>2200</v>
      </c>
      <c r="H67" s="21">
        <v>17702</v>
      </c>
      <c r="I67" s="21">
        <v>16500</v>
      </c>
      <c r="J67" s="21">
        <v>3373</v>
      </c>
      <c r="K67" s="21">
        <v>27084</v>
      </c>
      <c r="L67" s="27" t="s">
        <v>100</v>
      </c>
      <c r="M67" s="21">
        <v>679</v>
      </c>
      <c r="N67" s="22">
        <v>19842725.030000001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14230</v>
      </c>
      <c r="G70" s="21">
        <v>14050</v>
      </c>
      <c r="H70" s="21">
        <v>2100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1909</v>
      </c>
      <c r="G71" s="21">
        <v>7</v>
      </c>
      <c r="H71" s="21">
        <v>1900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544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5076</v>
      </c>
      <c r="G74" s="21">
        <v>200</v>
      </c>
      <c r="H74" s="21">
        <v>7100</v>
      </c>
      <c r="I74" s="21">
        <v>0</v>
      </c>
      <c r="J74" s="21">
        <v>0</v>
      </c>
      <c r="K74" s="21">
        <v>0</v>
      </c>
      <c r="L74" s="27" t="s">
        <v>100</v>
      </c>
      <c r="M74" s="21">
        <v>9</v>
      </c>
      <c r="N74" s="22">
        <v>212851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3079</v>
      </c>
      <c r="G78" s="21">
        <v>0</v>
      </c>
      <c r="H78" s="21">
        <v>1601</v>
      </c>
      <c r="I78" s="21">
        <v>744</v>
      </c>
      <c r="J78" s="21">
        <v>0</v>
      </c>
      <c r="K78" s="21">
        <v>685</v>
      </c>
      <c r="L78" s="33" t="s">
        <v>100</v>
      </c>
      <c r="M78" s="21">
        <v>264</v>
      </c>
      <c r="N78" s="22">
        <v>9357177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89092</v>
      </c>
      <c r="F80" s="36">
        <v>101899</v>
      </c>
      <c r="G80" s="36">
        <v>41590</v>
      </c>
      <c r="H80" s="36">
        <v>59468</v>
      </c>
      <c r="I80" s="36">
        <v>29764</v>
      </c>
      <c r="J80" s="36">
        <v>3373</v>
      </c>
      <c r="K80" s="36">
        <v>40945</v>
      </c>
      <c r="L80" s="35">
        <v>893492460.93000007</v>
      </c>
      <c r="M80" s="36">
        <v>2400</v>
      </c>
      <c r="N80" s="35">
        <v>69816382.030000001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300</v>
      </c>
      <c r="X80" s="35">
        <v>28112619.299999997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991421462.25999999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991421462.25999999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76764</v>
      </c>
      <c r="F16" s="11">
        <v>87271</v>
      </c>
      <c r="G16" s="11">
        <v>65200</v>
      </c>
      <c r="H16" s="11">
        <v>64089</v>
      </c>
      <c r="I16" s="11">
        <v>25807</v>
      </c>
      <c r="J16" s="11">
        <v>0</v>
      </c>
      <c r="K16" s="11">
        <v>27902</v>
      </c>
      <c r="L16" s="12">
        <v>776771118.87999988</v>
      </c>
      <c r="M16" s="11">
        <v>2400</v>
      </c>
      <c r="N16" s="12">
        <v>69760331.819999993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47</v>
      </c>
      <c r="V16" s="12">
        <v>2520238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-109759707.27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9455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3230</v>
      </c>
      <c r="G19" s="21">
        <v>0</v>
      </c>
      <c r="H19" s="21">
        <v>8128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2670</v>
      </c>
      <c r="G22" s="21">
        <v>0</v>
      </c>
      <c r="H22" s="21">
        <v>113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80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772</v>
      </c>
      <c r="G32" s="21">
        <v>0</v>
      </c>
      <c r="H32" s="21">
        <v>785</v>
      </c>
      <c r="I32" s="21">
        <v>0</v>
      </c>
      <c r="J32" s="21">
        <v>0</v>
      </c>
      <c r="K32" s="21">
        <v>400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2200</v>
      </c>
      <c r="G33" s="21">
        <v>0</v>
      </c>
      <c r="H33" s="21">
        <v>1700</v>
      </c>
      <c r="I33" s="21">
        <v>50</v>
      </c>
      <c r="J33" s="21">
        <v>0</v>
      </c>
      <c r="K33" s="21">
        <v>7101</v>
      </c>
      <c r="L33" s="27" t="s">
        <v>100</v>
      </c>
      <c r="M33" s="21">
        <v>191</v>
      </c>
      <c r="N33" s="22">
        <v>6521813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10</v>
      </c>
      <c r="G35" s="21">
        <v>0</v>
      </c>
      <c r="H35" s="21">
        <v>20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2105</v>
      </c>
      <c r="G36" s="21">
        <v>55244</v>
      </c>
      <c r="H36" s="21">
        <v>3800</v>
      </c>
      <c r="I36" s="21">
        <v>21400</v>
      </c>
      <c r="J36" s="21">
        <v>0</v>
      </c>
      <c r="K36" s="21">
        <v>597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47</v>
      </c>
      <c r="V37" s="26">
        <v>2520238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6472</v>
      </c>
      <c r="G38" s="21">
        <v>0</v>
      </c>
      <c r="H38" s="21">
        <v>1250</v>
      </c>
      <c r="I38" s="21">
        <v>0</v>
      </c>
      <c r="J38" s="21">
        <v>0</v>
      </c>
      <c r="K38" s="21">
        <v>0</v>
      </c>
      <c r="L38" s="27">
        <v>0</v>
      </c>
      <c r="M38" s="21">
        <v>521</v>
      </c>
      <c r="N38" s="22">
        <v>14011530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6805</v>
      </c>
      <c r="G42" s="21">
        <v>1456</v>
      </c>
      <c r="H42" s="21">
        <v>4900</v>
      </c>
      <c r="I42" s="21">
        <v>0</v>
      </c>
      <c r="J42" s="21">
        <v>0</v>
      </c>
      <c r="K42" s="21">
        <v>5400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3769</v>
      </c>
      <c r="G45" s="21">
        <v>0</v>
      </c>
      <c r="H45" s="21">
        <v>1850</v>
      </c>
      <c r="I45" s="21">
        <v>0</v>
      </c>
      <c r="J45" s="21">
        <v>0</v>
      </c>
      <c r="K45" s="21">
        <v>700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6284</v>
      </c>
      <c r="G46" s="21">
        <v>0</v>
      </c>
      <c r="H46" s="21">
        <v>1300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1100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1000</v>
      </c>
      <c r="G54" s="21">
        <v>0</v>
      </c>
      <c r="H54" s="21">
        <v>550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50</v>
      </c>
      <c r="G55" s="21">
        <v>0</v>
      </c>
      <c r="H55" s="21">
        <v>150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1086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4079</v>
      </c>
      <c r="G64" s="21">
        <v>0</v>
      </c>
      <c r="H64" s="21">
        <v>4730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4000</v>
      </c>
      <c r="G65" s="21">
        <v>0</v>
      </c>
      <c r="H65" s="21">
        <v>1243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76764</v>
      </c>
      <c r="F67" s="21">
        <v>13593</v>
      </c>
      <c r="G67" s="21">
        <v>8500</v>
      </c>
      <c r="H67" s="21">
        <v>19720</v>
      </c>
      <c r="I67" s="21">
        <v>3750</v>
      </c>
      <c r="J67" s="21">
        <v>0</v>
      </c>
      <c r="K67" s="21">
        <v>13056</v>
      </c>
      <c r="L67" s="27" t="s">
        <v>100</v>
      </c>
      <c r="M67" s="21">
        <v>1388</v>
      </c>
      <c r="N67" s="22">
        <v>39734999.82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2100</v>
      </c>
      <c r="G70" s="21">
        <v>0</v>
      </c>
      <c r="H70" s="21">
        <v>1700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2500</v>
      </c>
      <c r="G71" s="21">
        <v>0</v>
      </c>
      <c r="H71" s="21">
        <v>2370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5011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7010</v>
      </c>
      <c r="G74" s="21">
        <v>0</v>
      </c>
      <c r="H74" s="21">
        <v>7000</v>
      </c>
      <c r="I74" s="21">
        <v>0</v>
      </c>
      <c r="J74" s="21">
        <v>0</v>
      </c>
      <c r="K74" s="21">
        <v>0</v>
      </c>
      <c r="L74" s="27" t="s">
        <v>100</v>
      </c>
      <c r="M74" s="21">
        <v>102</v>
      </c>
      <c r="N74" s="22">
        <v>2400828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3070</v>
      </c>
      <c r="G78" s="21">
        <v>0</v>
      </c>
      <c r="H78" s="21">
        <v>1600</v>
      </c>
      <c r="I78" s="21">
        <v>607</v>
      </c>
      <c r="J78" s="21">
        <v>0</v>
      </c>
      <c r="K78" s="21">
        <v>648</v>
      </c>
      <c r="L78" s="33" t="s">
        <v>100</v>
      </c>
      <c r="M78" s="21">
        <v>198</v>
      </c>
      <c r="N78" s="22">
        <v>7091161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76764</v>
      </c>
      <c r="F80" s="36">
        <v>87271</v>
      </c>
      <c r="G80" s="36">
        <v>65200</v>
      </c>
      <c r="H80" s="36">
        <v>64089</v>
      </c>
      <c r="I80" s="36">
        <v>25807</v>
      </c>
      <c r="J80" s="36">
        <v>0</v>
      </c>
      <c r="K80" s="36">
        <v>27902</v>
      </c>
      <c r="L80" s="35">
        <v>776771118.88</v>
      </c>
      <c r="M80" s="36">
        <v>2400</v>
      </c>
      <c r="N80" s="35">
        <v>69760331.819999993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47</v>
      </c>
      <c r="V80" s="35">
        <v>2520238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849051688.70000005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849051688.70000005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14804</v>
      </c>
      <c r="F16" s="11">
        <v>68898</v>
      </c>
      <c r="G16" s="11">
        <v>2300</v>
      </c>
      <c r="H16" s="11">
        <v>28063</v>
      </c>
      <c r="I16" s="11">
        <v>610</v>
      </c>
      <c r="J16" s="11">
        <v>0</v>
      </c>
      <c r="K16" s="11">
        <v>0</v>
      </c>
      <c r="L16" s="12">
        <v>246381770.37</v>
      </c>
      <c r="M16" s="11">
        <v>680</v>
      </c>
      <c r="N16" s="12">
        <v>14030637.800000001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-22221468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1000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200</v>
      </c>
      <c r="G20" s="21">
        <v>0</v>
      </c>
      <c r="H20" s="21">
        <v>457</v>
      </c>
      <c r="I20" s="21">
        <v>100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600</v>
      </c>
      <c r="G27" s="21">
        <v>0</v>
      </c>
      <c r="H27" s="21">
        <v>800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200</v>
      </c>
      <c r="G29" s="21">
        <v>0</v>
      </c>
      <c r="H29" s="21">
        <v>640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2245</v>
      </c>
      <c r="G30" s="21">
        <v>5</v>
      </c>
      <c r="H30" s="21">
        <v>1100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550</v>
      </c>
      <c r="G31" s="21">
        <v>0</v>
      </c>
      <c r="H31" s="21">
        <v>900</v>
      </c>
      <c r="I31" s="21">
        <v>510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13800</v>
      </c>
      <c r="G36" s="21">
        <v>887</v>
      </c>
      <c r="H36" s="21">
        <v>1552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5500</v>
      </c>
      <c r="G38" s="21">
        <v>0</v>
      </c>
      <c r="H38" s="21">
        <v>800</v>
      </c>
      <c r="I38" s="21">
        <v>0</v>
      </c>
      <c r="J38" s="21">
        <v>0</v>
      </c>
      <c r="K38" s="21">
        <v>0</v>
      </c>
      <c r="L38" s="27">
        <v>0</v>
      </c>
      <c r="M38" s="21">
        <v>75</v>
      </c>
      <c r="N38" s="22">
        <v>2172856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40</v>
      </c>
      <c r="N41" s="22">
        <v>882938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3762</v>
      </c>
      <c r="G45" s="21">
        <v>10</v>
      </c>
      <c r="H45" s="21">
        <v>1500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3190</v>
      </c>
      <c r="G46" s="21">
        <v>10</v>
      </c>
      <c r="H46" s="21">
        <v>1200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14804</v>
      </c>
      <c r="F47" s="21">
        <v>36347</v>
      </c>
      <c r="G47" s="21">
        <v>1383</v>
      </c>
      <c r="H47" s="21">
        <v>15500</v>
      </c>
      <c r="I47" s="21">
        <v>0</v>
      </c>
      <c r="J47" s="21">
        <v>0</v>
      </c>
      <c r="K47" s="21">
        <v>0</v>
      </c>
      <c r="L47" s="27" t="s">
        <v>100</v>
      </c>
      <c r="M47" s="21">
        <v>565</v>
      </c>
      <c r="N47" s="22">
        <v>10974843.800000001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176</v>
      </c>
      <c r="G61" s="21">
        <v>0</v>
      </c>
      <c r="H61" s="21">
        <v>114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2328</v>
      </c>
      <c r="G70" s="21">
        <v>5</v>
      </c>
      <c r="H70" s="21">
        <v>2500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14804</v>
      </c>
      <c r="F80" s="36">
        <v>68898</v>
      </c>
      <c r="G80" s="36">
        <v>2300</v>
      </c>
      <c r="H80" s="36">
        <v>28063</v>
      </c>
      <c r="I80" s="36">
        <v>610</v>
      </c>
      <c r="J80" s="36">
        <v>0</v>
      </c>
      <c r="K80" s="36">
        <v>0</v>
      </c>
      <c r="L80" s="35">
        <v>246381770.37</v>
      </c>
      <c r="M80" s="36">
        <v>680</v>
      </c>
      <c r="N80" s="35">
        <v>14030637.800000001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260412408.17000002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260412408.17000002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15600</v>
      </c>
      <c r="G16" s="11">
        <v>0</v>
      </c>
      <c r="H16" s="11">
        <v>9932</v>
      </c>
      <c r="I16" s="11">
        <v>0</v>
      </c>
      <c r="J16" s="11">
        <v>0</v>
      </c>
      <c r="K16" s="11">
        <v>0</v>
      </c>
      <c r="L16" s="12">
        <v>62896821.159999996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858</v>
      </c>
      <c r="G44" s="21">
        <v>0</v>
      </c>
      <c r="H44" s="21">
        <v>511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3356</v>
      </c>
      <c r="G60" s="21">
        <v>0</v>
      </c>
      <c r="H60" s="21">
        <v>1062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4092</v>
      </c>
      <c r="G61" s="21">
        <v>0</v>
      </c>
      <c r="H61" s="21">
        <v>1740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3613</v>
      </c>
      <c r="G62" s="21">
        <v>0</v>
      </c>
      <c r="H62" s="21">
        <v>4138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224</v>
      </c>
      <c r="G64" s="21">
        <v>0</v>
      </c>
      <c r="H64" s="21">
        <v>313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3457</v>
      </c>
      <c r="G65" s="21">
        <v>0</v>
      </c>
      <c r="H65" s="21">
        <v>2168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15600</v>
      </c>
      <c r="G80" s="36">
        <v>0</v>
      </c>
      <c r="H80" s="36">
        <v>9932</v>
      </c>
      <c r="I80" s="36">
        <v>0</v>
      </c>
      <c r="J80" s="36">
        <v>0</v>
      </c>
      <c r="K80" s="36">
        <v>0</v>
      </c>
      <c r="L80" s="35">
        <v>62896821.159999996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62896821.159999996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62896821.159999996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83850</v>
      </c>
      <c r="G16" s="11">
        <v>5500</v>
      </c>
      <c r="H16" s="11">
        <v>52178</v>
      </c>
      <c r="I16" s="11">
        <v>0</v>
      </c>
      <c r="J16" s="11">
        <v>0</v>
      </c>
      <c r="K16" s="11">
        <v>0</v>
      </c>
      <c r="L16" s="12">
        <v>388435305.79999995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2491</v>
      </c>
      <c r="G44" s="21">
        <v>0</v>
      </c>
      <c r="H44" s="21">
        <v>3151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15590</v>
      </c>
      <c r="G60" s="21">
        <v>635</v>
      </c>
      <c r="H60" s="21">
        <v>10475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7045</v>
      </c>
      <c r="G61" s="21">
        <v>0</v>
      </c>
      <c r="H61" s="21">
        <v>8238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17345</v>
      </c>
      <c r="G62" s="21">
        <v>0</v>
      </c>
      <c r="H62" s="21">
        <v>11495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22553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14080</v>
      </c>
      <c r="G64" s="21">
        <v>0</v>
      </c>
      <c r="H64" s="21">
        <v>12813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4746</v>
      </c>
      <c r="G65" s="21">
        <v>4865</v>
      </c>
      <c r="H65" s="21">
        <v>6006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83850</v>
      </c>
      <c r="G80" s="36">
        <v>5500</v>
      </c>
      <c r="H80" s="36">
        <v>52178</v>
      </c>
      <c r="I80" s="36">
        <v>0</v>
      </c>
      <c r="J80" s="36">
        <v>0</v>
      </c>
      <c r="K80" s="36">
        <v>0</v>
      </c>
      <c r="L80" s="35">
        <v>388435305.79999995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388435305.79999995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388435305.79999995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137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14817</v>
      </c>
      <c r="F16" s="11">
        <v>71627</v>
      </c>
      <c r="G16" s="11">
        <v>25500</v>
      </c>
      <c r="H16" s="11">
        <v>24351</v>
      </c>
      <c r="I16" s="11">
        <v>0</v>
      </c>
      <c r="J16" s="11">
        <v>0</v>
      </c>
      <c r="K16" s="11">
        <v>0</v>
      </c>
      <c r="L16" s="12">
        <v>259075928.52999997</v>
      </c>
      <c r="M16" s="11">
        <v>320</v>
      </c>
      <c r="N16" s="12">
        <v>7858150.4000000004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-14082516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637</v>
      </c>
      <c r="G19" s="21">
        <v>0</v>
      </c>
      <c r="H19" s="21">
        <v>1928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1273</v>
      </c>
      <c r="G20" s="21">
        <v>0</v>
      </c>
      <c r="H20" s="21">
        <v>578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734</v>
      </c>
      <c r="G22" s="21">
        <v>0</v>
      </c>
      <c r="H22" s="21">
        <v>400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402</v>
      </c>
      <c r="G27" s="21">
        <v>0</v>
      </c>
      <c r="H27" s="21">
        <v>661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489</v>
      </c>
      <c r="G29" s="21">
        <v>5</v>
      </c>
      <c r="H29" s="21">
        <v>132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1672</v>
      </c>
      <c r="G30" s="21">
        <v>174</v>
      </c>
      <c r="H30" s="21">
        <v>1166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449</v>
      </c>
      <c r="G31" s="21">
        <v>0</v>
      </c>
      <c r="H31" s="21">
        <v>225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25086</v>
      </c>
      <c r="G36" s="21">
        <v>5236</v>
      </c>
      <c r="H36" s="21">
        <v>2622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3497</v>
      </c>
      <c r="G38" s="21">
        <v>0</v>
      </c>
      <c r="H38" s="21">
        <v>732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5548</v>
      </c>
      <c r="G45" s="21">
        <v>0</v>
      </c>
      <c r="H45" s="21">
        <v>1700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307</v>
      </c>
      <c r="G46" s="21">
        <v>32</v>
      </c>
      <c r="H46" s="21">
        <v>980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14817</v>
      </c>
      <c r="F47" s="21">
        <v>28499</v>
      </c>
      <c r="G47" s="21">
        <v>19909</v>
      </c>
      <c r="H47" s="21">
        <v>10179</v>
      </c>
      <c r="I47" s="21">
        <v>0</v>
      </c>
      <c r="J47" s="21">
        <v>0</v>
      </c>
      <c r="K47" s="21">
        <v>0</v>
      </c>
      <c r="L47" s="27" t="s">
        <v>100</v>
      </c>
      <c r="M47" s="21">
        <v>320</v>
      </c>
      <c r="N47" s="22">
        <v>7858150.4000000004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518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975</v>
      </c>
      <c r="G60" s="21">
        <v>0</v>
      </c>
      <c r="H60" s="21">
        <v>635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2059</v>
      </c>
      <c r="G70" s="21">
        <v>144</v>
      </c>
      <c r="H70" s="21">
        <v>1895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14817</v>
      </c>
      <c r="F80" s="36">
        <v>71627</v>
      </c>
      <c r="G80" s="36">
        <v>25500</v>
      </c>
      <c r="H80" s="36">
        <v>24351</v>
      </c>
      <c r="I80" s="36">
        <v>0</v>
      </c>
      <c r="J80" s="36">
        <v>0</v>
      </c>
      <c r="K80" s="36">
        <v>0</v>
      </c>
      <c r="L80" s="35">
        <v>259075928.52999997</v>
      </c>
      <c r="M80" s="36">
        <v>320</v>
      </c>
      <c r="N80" s="35">
        <v>7858150.4000000004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266934078.92999998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266934078.92999998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2354</v>
      </c>
      <c r="F16" s="11">
        <v>3571</v>
      </c>
      <c r="G16" s="11">
        <v>0</v>
      </c>
      <c r="H16" s="11">
        <v>1555</v>
      </c>
      <c r="I16" s="11">
        <v>1</v>
      </c>
      <c r="J16" s="11">
        <v>0</v>
      </c>
      <c r="K16" s="11">
        <v>52</v>
      </c>
      <c r="L16" s="12">
        <v>17527517.879999995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-3176320.36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200</v>
      </c>
      <c r="G33" s="21">
        <v>0</v>
      </c>
      <c r="H33" s="21">
        <v>10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350</v>
      </c>
      <c r="G38" s="21">
        <v>0</v>
      </c>
      <c r="H38" s="21">
        <v>35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450</v>
      </c>
      <c r="G45" s="21">
        <v>0</v>
      </c>
      <c r="H45" s="21">
        <v>10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150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39</v>
      </c>
      <c r="G64" s="21">
        <v>0</v>
      </c>
      <c r="H64" s="21">
        <v>25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2354</v>
      </c>
      <c r="F67" s="21">
        <v>2182</v>
      </c>
      <c r="G67" s="21">
        <v>0</v>
      </c>
      <c r="H67" s="21">
        <v>1360</v>
      </c>
      <c r="I67" s="21">
        <v>1</v>
      </c>
      <c r="J67" s="21">
        <v>0</v>
      </c>
      <c r="K67" s="21">
        <v>52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200</v>
      </c>
      <c r="G74" s="21">
        <v>0</v>
      </c>
      <c r="H74" s="21">
        <v>72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43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2354</v>
      </c>
      <c r="F80" s="36">
        <v>3571</v>
      </c>
      <c r="G80" s="36">
        <v>0</v>
      </c>
      <c r="H80" s="36">
        <v>1555</v>
      </c>
      <c r="I80" s="36">
        <v>1</v>
      </c>
      <c r="J80" s="36">
        <v>0</v>
      </c>
      <c r="K80" s="36">
        <v>52</v>
      </c>
      <c r="L80" s="35">
        <v>17527517.879999995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17527517.879999995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17527517.879999995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139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66</v>
      </c>
      <c r="G16" s="11">
        <v>10</v>
      </c>
      <c r="H16" s="11">
        <v>43</v>
      </c>
      <c r="I16" s="11">
        <v>0</v>
      </c>
      <c r="J16" s="11">
        <v>0</v>
      </c>
      <c r="K16" s="11">
        <v>0</v>
      </c>
      <c r="L16" s="12">
        <v>642610.52</v>
      </c>
      <c r="M16" s="11">
        <v>0</v>
      </c>
      <c r="N16" s="12">
        <v>0</v>
      </c>
      <c r="O16" s="11">
        <v>0</v>
      </c>
      <c r="P16" s="12">
        <v>0</v>
      </c>
      <c r="Q16" s="11">
        <v>5</v>
      </c>
      <c r="R16" s="12">
        <v>687286.77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222201.82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5</v>
      </c>
      <c r="R32" s="22">
        <v>687286.77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1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10</v>
      </c>
      <c r="G62" s="21">
        <v>0</v>
      </c>
      <c r="H62" s="21">
        <v>8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56</v>
      </c>
      <c r="G64" s="21">
        <v>0</v>
      </c>
      <c r="H64" s="21">
        <v>35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8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1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66</v>
      </c>
      <c r="G80" s="36">
        <v>10</v>
      </c>
      <c r="H80" s="36">
        <v>43</v>
      </c>
      <c r="I80" s="36">
        <v>0</v>
      </c>
      <c r="J80" s="36">
        <v>0</v>
      </c>
      <c r="K80" s="36">
        <v>0</v>
      </c>
      <c r="L80" s="35">
        <v>642610.52</v>
      </c>
      <c r="M80" s="36">
        <v>0</v>
      </c>
      <c r="N80" s="35">
        <v>0</v>
      </c>
      <c r="O80" s="36">
        <v>0</v>
      </c>
      <c r="P80" s="35">
        <v>0</v>
      </c>
      <c r="Q80" s="36">
        <v>5</v>
      </c>
      <c r="R80" s="35">
        <v>687286.77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1329897.29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1329897.29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4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140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1046355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5">
        <v>1046355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1046355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1046355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787</v>
      </c>
      <c r="G16" s="11">
        <v>0</v>
      </c>
      <c r="H16" s="11">
        <v>513</v>
      </c>
      <c r="I16" s="11">
        <v>0</v>
      </c>
      <c r="J16" s="11">
        <v>0</v>
      </c>
      <c r="K16" s="11">
        <v>0</v>
      </c>
      <c r="L16" s="12">
        <v>6031372.4499999993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123</v>
      </c>
      <c r="G61" s="21">
        <v>0</v>
      </c>
      <c r="H61" s="21">
        <v>241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102</v>
      </c>
      <c r="G62" s="21">
        <v>0</v>
      </c>
      <c r="H62" s="21">
        <v>272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562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787</v>
      </c>
      <c r="G80" s="36">
        <v>0</v>
      </c>
      <c r="H80" s="36">
        <v>513</v>
      </c>
      <c r="I80" s="36">
        <v>0</v>
      </c>
      <c r="J80" s="36">
        <v>0</v>
      </c>
      <c r="K80" s="36">
        <v>0</v>
      </c>
      <c r="L80" s="35">
        <v>6031372.4499999993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6031372.4499999993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6031372.4499999993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4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176319</v>
      </c>
      <c r="D16" s="12">
        <v>1481402734.0199997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176319</v>
      </c>
      <c r="D59" s="26">
        <v>1481402734.0199997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176319</v>
      </c>
      <c r="D80" s="35">
        <v>1481402734.0199997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5">
        <v>0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1481402734.0199997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1481402734.0199997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240</v>
      </c>
      <c r="I16" s="11">
        <v>0</v>
      </c>
      <c r="J16" s="11">
        <v>0</v>
      </c>
      <c r="K16" s="11">
        <v>0</v>
      </c>
      <c r="L16" s="12">
        <v>22966561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240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240</v>
      </c>
      <c r="I80" s="36">
        <v>0</v>
      </c>
      <c r="J80" s="36">
        <v>0</v>
      </c>
      <c r="K80" s="36">
        <v>0</v>
      </c>
      <c r="L80" s="35">
        <v>22966561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22966561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22966561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1484014</v>
      </c>
      <c r="M16" s="11">
        <v>300</v>
      </c>
      <c r="N16" s="12">
        <v>29553600.780000001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54</v>
      </c>
      <c r="N19" s="22">
        <v>1692167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246</v>
      </c>
      <c r="N56" s="22">
        <v>27861433.780000001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5">
        <v>1484014</v>
      </c>
      <c r="M80" s="36">
        <v>300</v>
      </c>
      <c r="N80" s="35">
        <v>29553600.779999997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31037614.779999997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31037614.779999997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1741221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5">
        <v>1741221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1741221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1741221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1" width="17.7109375" customWidth="1"/>
    <col min="12" max="12" width="19.85546875" customWidth="1"/>
    <col min="13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26" s="7" customFormat="1" ht="15" customHeight="1">
      <c r="A7" s="40" t="s">
        <v>3</v>
      </c>
      <c r="B7" s="40" t="s">
        <v>4</v>
      </c>
      <c r="C7" s="41" t="s">
        <v>5</v>
      </c>
      <c r="D7" s="42"/>
      <c r="E7" s="45" t="s">
        <v>6</v>
      </c>
      <c r="F7" s="45"/>
      <c r="G7" s="45"/>
      <c r="H7" s="45"/>
      <c r="I7" s="45"/>
      <c r="J7" s="45"/>
      <c r="K7" s="45"/>
      <c r="L7" s="45"/>
      <c r="M7" s="45"/>
      <c r="N7" s="45"/>
      <c r="O7" s="46" t="s">
        <v>7</v>
      </c>
      <c r="P7" s="46"/>
      <c r="Q7" s="46"/>
      <c r="R7" s="46"/>
      <c r="S7" s="46"/>
      <c r="T7" s="46"/>
      <c r="U7" s="47" t="s">
        <v>8</v>
      </c>
      <c r="V7" s="48"/>
      <c r="W7" s="48"/>
      <c r="X7" s="48"/>
      <c r="Y7" s="48"/>
      <c r="Z7" s="49"/>
    </row>
    <row r="8" spans="1:26" s="7" customFormat="1" ht="15" customHeight="1">
      <c r="A8" s="40"/>
      <c r="B8" s="40"/>
      <c r="C8" s="43"/>
      <c r="D8" s="44"/>
      <c r="E8" s="45" t="s">
        <v>9</v>
      </c>
      <c r="F8" s="45"/>
      <c r="G8" s="45"/>
      <c r="H8" s="45"/>
      <c r="I8" s="45"/>
      <c r="J8" s="45"/>
      <c r="K8" s="45"/>
      <c r="L8" s="45"/>
      <c r="M8" s="51" t="s">
        <v>10</v>
      </c>
      <c r="N8" s="52"/>
      <c r="O8" s="55" t="s">
        <v>10</v>
      </c>
      <c r="P8" s="56"/>
      <c r="Q8" s="46" t="s">
        <v>11</v>
      </c>
      <c r="R8" s="46"/>
      <c r="S8" s="46"/>
      <c r="T8" s="46"/>
      <c r="U8" s="61" t="s">
        <v>9</v>
      </c>
      <c r="V8" s="61"/>
      <c r="W8" s="61" t="s">
        <v>12</v>
      </c>
      <c r="X8" s="61"/>
      <c r="Y8" s="61" t="s">
        <v>13</v>
      </c>
      <c r="Z8" s="61"/>
    </row>
    <row r="9" spans="1:26" s="7" customFormat="1">
      <c r="A9" s="40"/>
      <c r="B9" s="40"/>
      <c r="C9" s="43"/>
      <c r="D9" s="44"/>
      <c r="E9" s="45"/>
      <c r="F9" s="45"/>
      <c r="G9" s="45"/>
      <c r="H9" s="45"/>
      <c r="I9" s="45"/>
      <c r="J9" s="45"/>
      <c r="K9" s="45"/>
      <c r="L9" s="45"/>
      <c r="M9" s="53"/>
      <c r="N9" s="54"/>
      <c r="O9" s="57"/>
      <c r="P9" s="58"/>
      <c r="Q9" s="55" t="s">
        <v>14</v>
      </c>
      <c r="R9" s="56"/>
      <c r="S9" s="63" t="s">
        <v>15</v>
      </c>
      <c r="T9" s="64"/>
      <c r="U9" s="61"/>
      <c r="V9" s="61"/>
      <c r="W9" s="61"/>
      <c r="X9" s="61"/>
      <c r="Y9" s="61"/>
      <c r="Z9" s="61"/>
    </row>
    <row r="10" spans="1:26" s="7" customFormat="1" ht="50.25" customHeight="1">
      <c r="A10" s="40"/>
      <c r="B10" s="40"/>
      <c r="C10" s="43"/>
      <c r="D10" s="44"/>
      <c r="E10" s="50"/>
      <c r="F10" s="50"/>
      <c r="G10" s="50"/>
      <c r="H10" s="50"/>
      <c r="I10" s="50"/>
      <c r="J10" s="50"/>
      <c r="K10" s="50"/>
      <c r="L10" s="50"/>
      <c r="M10" s="53"/>
      <c r="N10" s="54"/>
      <c r="O10" s="59"/>
      <c r="P10" s="60"/>
      <c r="Q10" s="57"/>
      <c r="R10" s="58"/>
      <c r="S10" s="65" t="s">
        <v>16</v>
      </c>
      <c r="T10" s="65"/>
      <c r="U10" s="62"/>
      <c r="V10" s="62"/>
      <c r="W10" s="62"/>
      <c r="X10" s="62"/>
      <c r="Y10" s="62"/>
      <c r="Z10" s="62"/>
    </row>
    <row r="11" spans="1:26" s="7" customFormat="1" ht="50.25" customHeight="1">
      <c r="A11" s="40"/>
      <c r="B11" s="40"/>
      <c r="C11" s="40" t="s">
        <v>17</v>
      </c>
      <c r="D11" s="40" t="s">
        <v>18</v>
      </c>
      <c r="E11" s="40" t="s">
        <v>17</v>
      </c>
      <c r="F11" s="40"/>
      <c r="G11" s="40"/>
      <c r="H11" s="40"/>
      <c r="I11" s="40"/>
      <c r="J11" s="40"/>
      <c r="K11" s="40"/>
      <c r="L11" s="40" t="s">
        <v>19</v>
      </c>
      <c r="M11" s="40" t="s">
        <v>17</v>
      </c>
      <c r="N11" s="40" t="s">
        <v>19</v>
      </c>
      <c r="O11" s="40" t="s">
        <v>17</v>
      </c>
      <c r="P11" s="40" t="s">
        <v>19</v>
      </c>
      <c r="Q11" s="40" t="s">
        <v>17</v>
      </c>
      <c r="R11" s="40" t="s">
        <v>19</v>
      </c>
      <c r="S11" s="40" t="s">
        <v>17</v>
      </c>
      <c r="T11" s="40" t="s">
        <v>19</v>
      </c>
      <c r="U11" s="40" t="s">
        <v>17</v>
      </c>
      <c r="V11" s="40" t="s">
        <v>19</v>
      </c>
      <c r="W11" s="40" t="s">
        <v>17</v>
      </c>
      <c r="X11" s="40" t="s">
        <v>19</v>
      </c>
      <c r="Y11" s="40" t="s">
        <v>17</v>
      </c>
      <c r="Z11" s="40" t="s">
        <v>19</v>
      </c>
    </row>
    <row r="12" spans="1:26" s="7" customFormat="1" ht="57.75" customHeight="1">
      <c r="A12" s="40"/>
      <c r="B12" s="40"/>
      <c r="C12" s="40"/>
      <c r="D12" s="40"/>
      <c r="E12" s="40" t="s">
        <v>20</v>
      </c>
      <c r="F12" s="40" t="s">
        <v>21</v>
      </c>
      <c r="G12" s="40" t="s">
        <v>22</v>
      </c>
      <c r="H12" s="40" t="s">
        <v>23</v>
      </c>
      <c r="I12" s="66" t="s">
        <v>99</v>
      </c>
      <c r="J12" s="66" t="s">
        <v>24</v>
      </c>
      <c r="K12" s="40" t="s">
        <v>25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7" customFormat="1" ht="57.75" customHeight="1">
      <c r="A13" s="40"/>
      <c r="B13" s="40"/>
      <c r="C13" s="40"/>
      <c r="D13" s="40"/>
      <c r="E13" s="40"/>
      <c r="F13" s="40"/>
      <c r="G13" s="40"/>
      <c r="H13" s="40"/>
      <c r="I13" s="67"/>
      <c r="J13" s="67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7" customFormat="1" ht="30">
      <c r="A14" s="40"/>
      <c r="B14" s="40"/>
      <c r="C14" s="8" t="s">
        <v>26</v>
      </c>
      <c r="D14" s="40"/>
      <c r="E14" s="8" t="s">
        <v>27</v>
      </c>
      <c r="F14" s="8" t="s">
        <v>28</v>
      </c>
      <c r="G14" s="8" t="s">
        <v>28</v>
      </c>
      <c r="H14" s="8" t="s">
        <v>29</v>
      </c>
      <c r="I14" s="8" t="s">
        <v>27</v>
      </c>
      <c r="J14" s="8" t="s">
        <v>27</v>
      </c>
      <c r="K14" s="8" t="s">
        <v>27</v>
      </c>
      <c r="L14" s="40"/>
      <c r="M14" s="8" t="s">
        <v>30</v>
      </c>
      <c r="N14" s="40"/>
      <c r="O14" s="8" t="s">
        <v>30</v>
      </c>
      <c r="P14" s="40"/>
      <c r="Q14" s="8" t="s">
        <v>31</v>
      </c>
      <c r="R14" s="40"/>
      <c r="S14" s="8" t="s">
        <v>31</v>
      </c>
      <c r="T14" s="40"/>
      <c r="U14" s="8" t="s">
        <v>27</v>
      </c>
      <c r="V14" s="40"/>
      <c r="W14" s="8" t="s">
        <v>30</v>
      </c>
      <c r="X14" s="40"/>
      <c r="Y14" s="8" t="s">
        <v>30</v>
      </c>
      <c r="Z14" s="40"/>
    </row>
    <row r="15" spans="1:26" s="7" customFormat="1">
      <c r="A15" s="8" t="s">
        <v>32</v>
      </c>
      <c r="B15" s="8" t="s">
        <v>33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34</v>
      </c>
      <c r="C16" s="11">
        <v>0</v>
      </c>
      <c r="D16" s="12">
        <v>0</v>
      </c>
      <c r="E16" s="11">
        <v>0</v>
      </c>
      <c r="F16" s="11">
        <v>15000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56586885.82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35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-2918114.18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36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37</v>
      </c>
      <c r="C19" s="21">
        <v>0</v>
      </c>
      <c r="D19" s="22">
        <v>0</v>
      </c>
      <c r="E19" s="21">
        <v>0</v>
      </c>
      <c r="F19" s="21">
        <v>15000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38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39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40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41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42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43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44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45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46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47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48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49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50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51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52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53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54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55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56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57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58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59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60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61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62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63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64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65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66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67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68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69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70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71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72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73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74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75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76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77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78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79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80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81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82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83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84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85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86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87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88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89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90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91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92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93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94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95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96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97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6">
        <v>0</v>
      </c>
      <c r="D80" s="35">
        <v>0</v>
      </c>
      <c r="E80" s="36">
        <v>0</v>
      </c>
      <c r="F80" s="36">
        <v>15000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5">
        <v>56586885.82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0</v>
      </c>
      <c r="S80" s="36">
        <v>0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  <c r="Z80" s="35">
        <v>0</v>
      </c>
    </row>
    <row r="81" spans="3:26">
      <c r="C81" s="35">
        <f>C16-C80</f>
        <v>0</v>
      </c>
      <c r="D81" s="35">
        <f t="shared" ref="D81:Z81" si="1">D16-D80</f>
        <v>0</v>
      </c>
      <c r="E81" s="35">
        <f t="shared" si="1"/>
        <v>0</v>
      </c>
      <c r="F81" s="35">
        <f t="shared" si="1"/>
        <v>0</v>
      </c>
      <c r="G81" s="35">
        <f t="shared" si="1"/>
        <v>0</v>
      </c>
      <c r="H81" s="35">
        <f t="shared" si="1"/>
        <v>0</v>
      </c>
      <c r="I81" s="35">
        <f t="shared" si="1"/>
        <v>0</v>
      </c>
      <c r="J81" s="35">
        <f t="shared" si="1"/>
        <v>0</v>
      </c>
      <c r="K81" s="35">
        <f t="shared" si="1"/>
        <v>0</v>
      </c>
      <c r="L81" s="35">
        <f t="shared" si="1"/>
        <v>0</v>
      </c>
      <c r="M81" s="35">
        <f t="shared" si="1"/>
        <v>0</v>
      </c>
      <c r="N81" s="35">
        <f t="shared" si="1"/>
        <v>0</v>
      </c>
      <c r="O81" s="35">
        <f t="shared" si="1"/>
        <v>0</v>
      </c>
      <c r="P81" s="35">
        <f t="shared" si="1"/>
        <v>0</v>
      </c>
      <c r="Q81" s="35">
        <f t="shared" si="1"/>
        <v>0</v>
      </c>
      <c r="R81" s="35">
        <f t="shared" si="1"/>
        <v>0</v>
      </c>
      <c r="S81" s="35">
        <f t="shared" si="1"/>
        <v>0</v>
      </c>
      <c r="T81" s="35">
        <f t="shared" si="1"/>
        <v>0</v>
      </c>
      <c r="U81" s="35">
        <f t="shared" si="1"/>
        <v>0</v>
      </c>
      <c r="V81" s="35">
        <f t="shared" si="1"/>
        <v>0</v>
      </c>
      <c r="W81" s="35">
        <f t="shared" si="1"/>
        <v>0</v>
      </c>
      <c r="X81" s="35">
        <f t="shared" si="1"/>
        <v>0</v>
      </c>
      <c r="Y81" s="35">
        <f t="shared" si="1"/>
        <v>0</v>
      </c>
      <c r="Z81" s="35">
        <f t="shared" si="1"/>
        <v>0</v>
      </c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D80+L80+N80+P80+R80+V80+X80+Z80</f>
        <v>56586885.82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56586885.82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48</vt:i4>
      </vt:variant>
    </vt:vector>
  </HeadingPairs>
  <TitlesOfParts>
    <vt:vector size="48" baseType="lpstr">
      <vt:lpstr>ФГУ</vt:lpstr>
      <vt:lpstr>Свод</vt:lpstr>
      <vt:lpstr>001</vt:lpstr>
      <vt:lpstr>007</vt:lpstr>
      <vt:lpstr>008</vt:lpstr>
      <vt:lpstr>009</vt:lpstr>
      <vt:lpstr>010</vt:lpstr>
      <vt:lpstr>013</vt:lpstr>
      <vt:lpstr>014</vt:lpstr>
      <vt:lpstr>029</vt:lpstr>
      <vt:lpstr>030</vt:lpstr>
      <vt:lpstr>033</vt:lpstr>
      <vt:lpstr>035</vt:lpstr>
      <vt:lpstr>036</vt:lpstr>
      <vt:lpstr>037</vt:lpstr>
      <vt:lpstr>038</vt:lpstr>
      <vt:lpstr>039</vt:lpstr>
      <vt:lpstr>041</vt:lpstr>
      <vt:lpstr>043</vt:lpstr>
      <vt:lpstr>045</vt:lpstr>
      <vt:lpstr>046</vt:lpstr>
      <vt:lpstr>050</vt:lpstr>
      <vt:lpstr>051</vt:lpstr>
      <vt:lpstr>062</vt:lpstr>
      <vt:lpstr>069</vt:lpstr>
      <vt:lpstr>070</vt:lpstr>
      <vt:lpstr>073</vt:lpstr>
      <vt:lpstr>087</vt:lpstr>
      <vt:lpstr>089</vt:lpstr>
      <vt:lpstr>091</vt:lpstr>
      <vt:lpstr>093</vt:lpstr>
      <vt:lpstr>097</vt:lpstr>
      <vt:lpstr>098</vt:lpstr>
      <vt:lpstr>101</vt:lpstr>
      <vt:lpstr>102</vt:lpstr>
      <vt:lpstr>109</vt:lpstr>
      <vt:lpstr>111</vt:lpstr>
      <vt:lpstr>121</vt:lpstr>
      <vt:lpstr>152</vt:lpstr>
      <vt:lpstr>168</vt:lpstr>
      <vt:lpstr>182</vt:lpstr>
      <vt:lpstr>199</vt:lpstr>
      <vt:lpstr>405</vt:lpstr>
      <vt:lpstr>419</vt:lpstr>
      <vt:lpstr>428</vt:lpstr>
      <vt:lpstr>431</vt:lpstr>
      <vt:lpstr>452</vt:lpstr>
      <vt:lpstr>456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dcterms:created xsi:type="dcterms:W3CDTF">2024-12-16T13:15:31Z</dcterms:created>
  <dcterms:modified xsi:type="dcterms:W3CDTF">2025-02-21T08:52:32Z</dcterms:modified>
</cp:coreProperties>
</file>